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revisions/userNames.xml" ContentType="application/vnd.openxmlformats-officedocument.spreadsheetml.userNames+xml"/>
  <Override PartName="/xl/revisions/revisionLog1.xml" ContentType="application/vnd.openxmlformats-officedocument.spreadsheetml.revisionLog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CAIXA\GEINP\CONSULTORIA\0084-18-MOBILIARIO-MOVEIS_MADEIRA\03-PROJETO\01-MESAS\04-CHECKLIST\11-ME\"/>
    </mc:Choice>
  </mc:AlternateContent>
  <bookViews>
    <workbookView xWindow="0" yWindow="0" windowWidth="10530" windowHeight="10185" tabRatio="918"/>
  </bookViews>
  <sheets>
    <sheet name="ME" sheetId="1" r:id="rId1"/>
  </sheets>
  <definedNames>
    <definedName name="_xlnm._FilterDatabase" localSheetId="0" hidden="1">ME!$B$13:$I$30</definedName>
    <definedName name="_xlnm.Print_Area" localSheetId="0">ME!$B$2:$I$60</definedName>
    <definedName name="Excel_BuiltIn__FilterDatabase" localSheetId="0">#REF!</definedName>
    <definedName name="Excel_BuiltIn__FilterDatabase">#REF!</definedName>
    <definedName name="Excel_BuiltIn_Print_Area_1" localSheetId="0">ME!$B$2:$I$57</definedName>
    <definedName name="Excel_BuiltIn_Print_Area_1">#REF!</definedName>
    <definedName name="Excel_BuiltIn_Print_Area_1_1" localSheetId="0">ME!$B$2:$I$23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ME!$B$2:$I$57</definedName>
    <definedName name="Excel_BuiltIn_Print_Area_1_1_1_1">#REF!</definedName>
    <definedName name="Excel_BuiltIn_Print_Area_1_1_2" localSheetId="0">#REF!</definedName>
    <definedName name="Excel_BuiltIn_Print_Area_1_1_2">#REF!</definedName>
    <definedName name="Excel_BuiltIn_Print_Area_1_1_3" localSheetId="0">#REF!</definedName>
    <definedName name="Excel_BuiltIn_Print_Area_1_1_3">#REF!</definedName>
    <definedName name="Excel_BuiltIn_Print_Area_2_1" localSheetId="0">#REF!</definedName>
    <definedName name="Excel_BuiltIn_Print_Area_2_1">#REF!</definedName>
    <definedName name="Excel_BuiltIn_Print_Area_3" localSheetId="0">#REF!</definedName>
    <definedName name="Excel_BuiltIn_Print_Area_3">#REF!</definedName>
    <definedName name="Excel_BuiltIn_Print_Titles_1" localSheetId="0">#REF!</definedName>
    <definedName name="Excel_BuiltIn_Print_Titles_1">#REF!</definedName>
    <definedName name="Excel_BuiltIn_Print_Titles_1_1" localSheetId="0">ME!#REF!</definedName>
    <definedName name="Excel_BuiltIn_Print_Titles_1_1">#REF!</definedName>
    <definedName name="Excel_BuiltIn_Print_Titles_1_1_1" localSheetId="0">ME!#REF!</definedName>
    <definedName name="Excel_BuiltIn_Print_Titles_1_1_1">#REF!</definedName>
    <definedName name="Excel_BuiltIn_Print_Titles_1_1_1_1" localSheetId="0">ME!#REF!</definedName>
    <definedName name="Excel_BuiltIn_Print_Titles_1_1_1_1">#REF!</definedName>
    <definedName name="Excel_BuiltIn_Print_Titles_1_1_1_1_1" localSheetId="0">ME!#REF!</definedName>
    <definedName name="Excel_BuiltIn_Print_Titles_1_1_1_1_1">#REF!</definedName>
    <definedName name="Excel_BuiltIn_Print_Titles_1_1_1_1_2" localSheetId="0">#REF!</definedName>
    <definedName name="Excel_BuiltIn_Print_Titles_1_1_1_1_2">#REF!</definedName>
    <definedName name="Excel_BuiltIn_Print_Titles_1_1_1_1_3" localSheetId="0">#REF!</definedName>
    <definedName name="Excel_BuiltIn_Print_Titles_1_1_1_1_3">#REF!</definedName>
    <definedName name="Excel_BuiltIn_Print_Titles_1_1_1_2" localSheetId="0">#REF!</definedName>
    <definedName name="Excel_BuiltIn_Print_Titles_1_1_1_2">#REF!</definedName>
    <definedName name="Excel_BuiltIn_Print_Titles_1_1_1_3" localSheetId="0">#REF!</definedName>
    <definedName name="Excel_BuiltIn_Print_Titles_1_1_1_3">#REF!</definedName>
    <definedName name="Excel_BuiltIn_Print_Titles_1_1_2_1" localSheetId="0">#REF!</definedName>
    <definedName name="Excel_BuiltIn_Print_Titles_1_1_2_1">#REF!</definedName>
    <definedName name="Excel_BuiltIn_Print_Titles_1_1_3" localSheetId="0">#REF!</definedName>
    <definedName name="Excel_BuiltIn_Print_Titles_1_1_3">#REF!</definedName>
    <definedName name="Excel_BuiltIn_Print_Titles_1_1_3_1" localSheetId="0">#REF!</definedName>
    <definedName name="Excel_BuiltIn_Print_Titles_1_1_3_1">#REF!</definedName>
    <definedName name="Excel_BuiltIn_Print_Titles_2_1" localSheetId="0">#REF!</definedName>
    <definedName name="Excel_BuiltIn_Print_Titles_2_1">#REF!</definedName>
    <definedName name="Excel_BuiltIn_Print_Titles_2_1_1" localSheetId="0">#REF!</definedName>
    <definedName name="Excel_BuiltIn_Print_Titles_2_1_1">#REF!</definedName>
    <definedName name="Excel_BuiltIn_Print_Titles_3" localSheetId="0">#REF!</definedName>
    <definedName name="Excel_BuiltIn_Print_Titles_3">#REF!</definedName>
    <definedName name="Excel_BuiltIn_Print_Titles_3_1" localSheetId="0">#REF!</definedName>
    <definedName name="Excel_BuiltIn_Print_Titles_3_1">#REF!</definedName>
    <definedName name="Excel_BuiltIn_Print_Titles_3_1_1" localSheetId="0">#REF!</definedName>
    <definedName name="Excel_BuiltIn_Print_Titles_3_1_1">#REF!</definedName>
    <definedName name="EXLL_11111" localSheetId="0">#REF!</definedName>
    <definedName name="EXLL_11111">#REF!</definedName>
    <definedName name="GCE" localSheetId="0">#REF!</definedName>
    <definedName name="GCE">#REF!</definedName>
    <definedName name="_xlnm.Print_Titles" localSheetId="0">ME!$9:$10</definedName>
    <definedName name="Z_BF7D4FB4_D3A8_4F1B_8C41_480784366D8B_.wvu.FilterData" localSheetId="0" hidden="1">ME!$B$13:$I$30</definedName>
    <definedName name="Z_BF7D4FB4_D3A8_4F1B_8C41_480784366D8B_.wvu.PrintArea" localSheetId="0" hidden="1">ME!$B$2:$I$60</definedName>
    <definedName name="Z_BF7D4FB4_D3A8_4F1B_8C41_480784366D8B_.wvu.PrintTitles" localSheetId="0" hidden="1">ME!$9:$10</definedName>
    <definedName name="Z_EE2562EA_A037_4CD1_B1C8_3DEC5E4FCEED_.wvu.FilterData" localSheetId="0" hidden="1">ME!$B$13:$I$30</definedName>
    <definedName name="Z_EE2562EA_A037_4CD1_B1C8_3DEC5E4FCEED_.wvu.PrintArea" localSheetId="0" hidden="1">ME!$B$2:$I$60</definedName>
    <definedName name="Z_EE2562EA_A037_4CD1_B1C8_3DEC5E4FCEED_.wvu.PrintTitles" localSheetId="0" hidden="1">ME!$9:$10</definedName>
  </definedNames>
  <calcPr calcId="162913"/>
  <customWorkbookViews>
    <customWorkbookView name="Rayssa Soares - Modo de exibição pessoal" guid="{BF7D4FB4-D3A8-4F1B-8C41-480784366D8B}" mergeInterval="0" personalView="1" maximized="1" xWindow="1912" yWindow="-8" windowWidth="1936" windowHeight="1056" tabRatio="918" activeSheetId="1"/>
    <customWorkbookView name="Laura Soares - Modo de exibição pessoal" guid="{EE2562EA-A037-4CD1-B1C8-3DEC5E4FCEED}" mergeInterval="0" personalView="1" maximized="1" xWindow="-8" yWindow="-8" windowWidth="1936" windowHeight="1056" tabRatio="918" activeSheetId="1"/>
  </customWorkbookViews>
</workbook>
</file>

<file path=xl/calcChain.xml><?xml version="1.0" encoding="utf-8"?>
<calcChain xmlns="http://schemas.openxmlformats.org/spreadsheetml/2006/main">
  <c r="J23" i="1" l="1"/>
  <c r="J22" i="1"/>
  <c r="J20" i="1"/>
  <c r="J19" i="1"/>
  <c r="J17" i="1"/>
  <c r="J16" i="1"/>
  <c r="J14" i="1"/>
  <c r="F25" i="1"/>
  <c r="E25" i="1" l="1"/>
  <c r="H25" i="1" l="1"/>
  <c r="D25" i="1" l="1"/>
  <c r="F26" i="1" s="1"/>
  <c r="D26" i="1" l="1"/>
</calcChain>
</file>

<file path=xl/sharedStrings.xml><?xml version="1.0" encoding="utf-8"?>
<sst xmlns="http://schemas.openxmlformats.org/spreadsheetml/2006/main" count="55" uniqueCount="52">
  <si>
    <t>ITEM</t>
  </si>
  <si>
    <t>1.1</t>
  </si>
  <si>
    <t>3.2</t>
  </si>
  <si>
    <t>2.1</t>
  </si>
  <si>
    <t>2.2</t>
  </si>
  <si>
    <t>3.1</t>
  </si>
  <si>
    <t xml:space="preserve">Fornecedor: </t>
  </si>
  <si>
    <t xml:space="preserve">Avaliador (matrícula): </t>
  </si>
  <si>
    <t xml:space="preserve">PE-Unidade: </t>
  </si>
  <si>
    <t xml:space="preserve">Data de Avaliação: </t>
  </si>
  <si>
    <t>NÃO  SE APLICA</t>
  </si>
  <si>
    <t>ASSINATURA(S)</t>
  </si>
  <si>
    <t>*Marcar com um "X"</t>
  </si>
  <si>
    <r>
      <rPr>
        <vertAlign val="superscript"/>
        <sz val="10"/>
        <color indexed="8"/>
        <rFont val="Arial"/>
        <family val="2"/>
      </rPr>
      <t>(1)</t>
    </r>
    <r>
      <rPr>
        <sz val="10"/>
        <color indexed="8"/>
        <rFont val="Arial"/>
        <family val="2"/>
      </rPr>
      <t xml:space="preserve"> Se o resultado da avaliação atingir a pontuação máxima possível, os protótipos serão aprovados sem ressalvas;</t>
    </r>
  </si>
  <si>
    <t>RESULTADO:</t>
  </si>
  <si>
    <t>PONTUAÇÃO:</t>
  </si>
  <si>
    <t>OBSERVAÇÕES:</t>
  </si>
  <si>
    <t>TOTAL DE ITENS  "NÃO DE APLICA"</t>
  </si>
  <si>
    <t>TOTAL DE ITENS:</t>
  </si>
  <si>
    <t>MÁXIMA:</t>
  </si>
  <si>
    <t>AVALIAÇÃO:</t>
  </si>
  <si>
    <t>OBSERVAÇÕES 
*Apontar quanto foi medido no momento da avaliação e as desconformidades em relação aos desenhos técnicos, materiais e acabamentos exigidos não estejam dentro da diferença permitida.</t>
  </si>
  <si>
    <t>4.1</t>
  </si>
  <si>
    <t>ATENDE
(100% dos itens)</t>
  </si>
  <si>
    <t>ATENDE PARCIAL
(Acima de 50% dos itens)</t>
  </si>
  <si>
    <t>NÃO ATENDE
(Abaixo de 50% dos itens)</t>
  </si>
  <si>
    <t>CHECK LIST PARA AVALIAÇÃO DE PROTÓTIPOS DE MOBILIÁRIO - MESA DE ESTAR 600x600mm</t>
  </si>
  <si>
    <t>ME 600 - MESA DE ESTAR 600x600mm</t>
  </si>
  <si>
    <t>TAMPO</t>
  </si>
  <si>
    <t>CANTONEIRA</t>
  </si>
  <si>
    <t>4.2</t>
  </si>
  <si>
    <t>PERFIL ESTRUTURAL</t>
  </si>
  <si>
    <r>
      <t xml:space="preserve">DESCRIMINAÇÃO DO ITEM
</t>
    </r>
    <r>
      <rPr>
        <sz val="7"/>
        <color theme="1"/>
        <rFont val="Arial"/>
        <family val="2"/>
      </rPr>
      <t>*Cada item vale 1 ponto</t>
    </r>
  </si>
  <si>
    <r>
      <rPr>
        <vertAlign val="superscript"/>
        <sz val="10"/>
        <color theme="1"/>
        <rFont val="Arial"/>
        <family val="2"/>
      </rPr>
      <t>(2)</t>
    </r>
    <r>
      <rPr>
        <sz val="10"/>
        <color theme="1"/>
        <rFont val="Arial"/>
        <family val="2"/>
      </rPr>
      <t xml:space="preserve"> Se o resultado da avaliação atingir valor igual ou superior a 90% da pontuação máxima, os protótipos serão aprovados c/ ressalvas;</t>
    </r>
  </si>
  <si>
    <r>
      <rPr>
        <vertAlign val="superscript"/>
        <sz val="10"/>
        <color theme="1"/>
        <rFont val="Arial"/>
        <family val="2"/>
      </rPr>
      <t>(3)</t>
    </r>
    <r>
      <rPr>
        <sz val="10"/>
        <color theme="1"/>
        <rFont val="Arial"/>
        <family val="2"/>
      </rPr>
      <t xml:space="preserve"> Se o resultado da avaliação atingir valor inferior a 90% da pontuação máxima possível, os protótipos serão reprovados;</t>
    </r>
  </si>
  <si>
    <r>
      <rPr>
        <vertAlign val="superscript"/>
        <sz val="10"/>
        <color theme="1"/>
        <rFont val="Arial"/>
        <family val="2"/>
      </rPr>
      <t>(4)</t>
    </r>
    <r>
      <rPr>
        <sz val="10"/>
        <color theme="1"/>
        <rFont val="Arial"/>
        <family val="2"/>
      </rPr>
      <t xml:space="preserve"> As ressalvas, quando existirem, se resumirão às inconformidades constantes neste check-list e deverão vir corrigidas nos itens fornecidos após contratação.</t>
    </r>
  </si>
  <si>
    <t>Altura (piso acabado a face superior do tampo): 385mm.</t>
  </si>
  <si>
    <r>
      <t xml:space="preserve">Variação permitida na altura de </t>
    </r>
    <r>
      <rPr>
        <sz val="7"/>
        <color rgb="FFFF0000"/>
        <rFont val="Calibri"/>
        <family val="2"/>
      </rPr>
      <t>±</t>
    </r>
    <r>
      <rPr>
        <sz val="7"/>
        <color rgb="FFFF0000"/>
        <rFont val="Arial"/>
        <family val="2"/>
      </rPr>
      <t>2mm</t>
    </r>
  </si>
  <si>
    <t xml:space="preserve">ALTURA   </t>
  </si>
  <si>
    <t xml:space="preserve">Dimensões gerais:
a) Largura: 600mm;
b) Profundidade: 600mm;
c) Espessura: 25mm. </t>
  </si>
  <si>
    <t xml:space="preserve">Dimensões gerais:
a) Comprimento: 530mm;
b) Seção: 30x20mm;
c) Espessura 1,9mm. 
</t>
  </si>
  <si>
    <t>Dimensões gerais: 
a) Seção: 30x30mm;
b) Largura: 590mm;
c) Altura: 360mm;
d) Espessura de 1,5mm;</t>
  </si>
  <si>
    <t>INFORMAR A MESA QUE ESTÁ SENDO AVALIADA</t>
  </si>
  <si>
    <t>Variação permitida de ±2 mm nas dimensões gerais e de até 5% para mais na espessura.</t>
  </si>
  <si>
    <t>Não é permitido variação nos acabamentos e fixação.</t>
  </si>
  <si>
    <t>Variação permitida de ±2 mm nas dimensões gerais, de até 5% para mais na seção e 25% para mais na espessura.</t>
  </si>
  <si>
    <t xml:space="preserve">Acabamentos:
a) Laminado melaminico de baixa pressão, cor cinza cristal;
b) Fita de borda reta  com espessura de 3mm colado pelo processo hot-melt, cor cinza cristal;
Fixação:
c) Tampo fixado nas cantoneiras por meio de parafuso cabeça de panela tipo phillips. </t>
  </si>
  <si>
    <t>Acabamento:
a) Pintura eletrostática epóxi pó, cor cinza grafite;
Fixação:
b) Tampo fixado na cantoneira por meio de parafuso cabeça de panela tipo phillips.</t>
  </si>
  <si>
    <t>Acabamentos:
a) Pintura eletrostática epóxi pó, cor cinza grafite;
b)Sapata em poliestireno medindo Ø43mm cor preta;
Fixação:
c) Perfis estruturais fixados nas cantoneiras por meio de solda.</t>
  </si>
  <si>
    <t>Equipe Técnica:</t>
  </si>
  <si>
    <t>Autor: Hyparshia AC'Lima          CAU/CREA: A78694-2          RRT: 006.872.663</t>
  </si>
  <si>
    <t>Co-autor: Ive Carvalho                CAU/CREA: 194766-4           RRT: 006.872.992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</si>
</sst>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;&quot; (&quot;#,##0.00\);&quot; -&quot;#\ ;@\ "/>
    <numFmt numFmtId="165" formatCode="&quot; R$ &quot;#,##0.00\ ;&quot; R$ (&quot;#,##0.00\);&quot; R$ -&quot;#\ ;@\ 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</numFmts>
  <fonts count="54" x14ac:knownFonts="1"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sz val="10"/>
      <color indexed="8"/>
      <name val="Arial"/>
      <family val="2"/>
    </font>
    <font>
      <sz val="10"/>
      <name val="Arial"/>
    </font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7"/>
      <color theme="1"/>
      <name val="Arial"/>
      <family val="2"/>
    </font>
    <font>
      <b/>
      <sz val="7"/>
      <color indexed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color rgb="FFFF0000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10"/>
      <color indexed="17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indexed="17"/>
      <name val="Arial"/>
      <family val="2"/>
    </font>
    <font>
      <b/>
      <sz val="8"/>
      <color indexed="10"/>
      <name val="Arial"/>
      <family val="2"/>
    </font>
    <font>
      <sz val="7"/>
      <color rgb="FFFF0000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4"/>
      </patternFill>
    </fill>
    <fill>
      <patternFill patternType="solid">
        <fgColor indexed="41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4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26"/>
      </patternFill>
    </fill>
    <fill>
      <patternFill patternType="solid">
        <fgColor indexed="46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4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4" borderId="1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7" fillId="0" borderId="3" applyNumberFormat="0" applyFill="0" applyAlignment="0" applyProtection="0"/>
    <xf numFmtId="164" fontId="25" fillId="0" borderId="0" applyFill="0" applyBorder="0" applyAlignment="0" applyProtection="0"/>
    <xf numFmtId="165" fontId="25" fillId="0" borderId="0" applyFill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15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25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5" fillId="9" borderId="4" applyNumberFormat="0" applyAlignment="0" applyProtection="0"/>
    <xf numFmtId="0" fontId="25" fillId="9" borderId="4" applyNumberFormat="0" applyAlignment="0" applyProtection="0"/>
    <xf numFmtId="0" fontId="2" fillId="9" borderId="4" applyNumberFormat="0" applyAlignment="0" applyProtection="0"/>
    <xf numFmtId="0" fontId="2" fillId="9" borderId="4" applyNumberFormat="0" applyAlignment="0" applyProtection="0"/>
    <xf numFmtId="0" fontId="2" fillId="9" borderId="4" applyNumberFormat="0" applyAlignment="0" applyProtection="0"/>
    <xf numFmtId="0" fontId="2" fillId="9" borderId="4" applyNumberFormat="0" applyAlignment="0" applyProtection="0"/>
    <xf numFmtId="0" fontId="25" fillId="9" borderId="4" applyNumberFormat="0" applyAlignment="0" applyProtection="0"/>
    <xf numFmtId="0" fontId="25" fillId="9" borderId="4" applyNumberFormat="0" applyAlignment="0" applyProtection="0"/>
    <xf numFmtId="0" fontId="25" fillId="9" borderId="4" applyNumberFormat="0" applyAlignment="0" applyProtection="0"/>
    <xf numFmtId="0" fontId="25" fillId="9" borderId="4" applyNumberFormat="0" applyAlignment="0" applyProtection="0"/>
    <xf numFmtId="0" fontId="2" fillId="0" borderId="0"/>
    <xf numFmtId="0" fontId="2" fillId="0" borderId="0"/>
    <xf numFmtId="9" fontId="27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4" borderId="5" applyNumberFormat="0" applyAlignment="0" applyProtection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4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8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0" fontId="24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20" fillId="0" borderId="8" applyNumberFormat="0" applyFill="0" applyAlignment="0" applyProtection="0"/>
    <xf numFmtId="0" fontId="21" fillId="0" borderId="10" applyNumberFormat="0" applyFill="0" applyAlignment="0" applyProtection="0"/>
    <xf numFmtId="0" fontId="22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8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</cellStyleXfs>
  <cellXfs count="123">
    <xf numFmtId="0" fontId="0" fillId="0" borderId="0" xfId="0"/>
    <xf numFmtId="0" fontId="29" fillId="0" borderId="0" xfId="0" applyFont="1" applyAlignment="1" applyProtection="1">
      <alignment wrapText="1"/>
      <protection locked="0"/>
    </xf>
    <xf numFmtId="2" fontId="29" fillId="0" borderId="0" xfId="0" applyNumberFormat="1" applyFont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wrapText="1"/>
      <protection locked="0"/>
    </xf>
    <xf numFmtId="0" fontId="29" fillId="0" borderId="0" xfId="0" applyFont="1" applyBorder="1" applyAlignment="1" applyProtection="1">
      <alignment wrapText="1"/>
    </xf>
    <xf numFmtId="2" fontId="30" fillId="0" borderId="16" xfId="0" applyNumberFormat="1" applyFont="1" applyFill="1" applyBorder="1" applyAlignment="1" applyProtection="1">
      <alignment horizontal="left" vertical="center" wrapText="1"/>
    </xf>
    <xf numFmtId="2" fontId="30" fillId="0" borderId="17" xfId="0" applyNumberFormat="1" applyFont="1" applyFill="1" applyBorder="1" applyAlignment="1" applyProtection="1">
      <alignment horizontal="left" vertical="center" wrapText="1"/>
    </xf>
    <xf numFmtId="2" fontId="30" fillId="0" borderId="17" xfId="0" applyNumberFormat="1" applyFont="1" applyBorder="1" applyAlignment="1" applyProtection="1">
      <alignment horizontal="left" vertical="center" wrapText="1"/>
    </xf>
    <xf numFmtId="2" fontId="30" fillId="0" borderId="18" xfId="0" applyNumberFormat="1" applyFont="1" applyBorder="1" applyAlignment="1" applyProtection="1">
      <alignment horizontal="left" vertical="center" wrapText="1"/>
    </xf>
    <xf numFmtId="2" fontId="29" fillId="0" borderId="0" xfId="0" applyNumberFormat="1" applyFont="1" applyAlignment="1" applyProtection="1">
      <alignment horizontal="center" vertical="center" wrapText="1"/>
    </xf>
    <xf numFmtId="0" fontId="29" fillId="0" borderId="0" xfId="0" applyFont="1" applyAlignment="1" applyProtection="1">
      <alignment wrapText="1"/>
    </xf>
    <xf numFmtId="0" fontId="29" fillId="0" borderId="0" xfId="0" applyFont="1" applyFill="1" applyBorder="1" applyAlignment="1" applyProtection="1">
      <alignment horizontal="center" vertical="center" wrapText="1"/>
    </xf>
    <xf numFmtId="2" fontId="35" fillId="27" borderId="15" xfId="0" applyNumberFormat="1" applyFont="1" applyFill="1" applyBorder="1" applyAlignment="1" applyProtection="1">
      <alignment horizontal="center" vertical="center" wrapText="1"/>
    </xf>
    <xf numFmtId="2" fontId="35" fillId="27" borderId="19" xfId="0" applyNumberFormat="1" applyFont="1" applyFill="1" applyBorder="1" applyAlignment="1" applyProtection="1">
      <alignment horizontal="center" vertical="center" wrapText="1"/>
    </xf>
    <xf numFmtId="2" fontId="29" fillId="0" borderId="0" xfId="0" applyNumberFormat="1" applyFont="1" applyFill="1" applyBorder="1" applyAlignment="1" applyProtection="1">
      <alignment horizontal="center" vertical="center" wrapText="1"/>
    </xf>
    <xf numFmtId="0" fontId="32" fillId="27" borderId="15" xfId="0" applyFont="1" applyFill="1" applyBorder="1" applyAlignment="1" applyProtection="1">
      <alignment horizontal="center" vertical="center" wrapText="1"/>
    </xf>
    <xf numFmtId="2" fontId="36" fillId="27" borderId="15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5" xfId="0" applyFont="1" applyFill="1" applyBorder="1" applyAlignment="1" applyProtection="1">
      <alignment horizontal="left" vertical="center" wrapText="1"/>
    </xf>
    <xf numFmtId="0" fontId="37" fillId="0" borderId="15" xfId="0" applyFont="1" applyFill="1" applyBorder="1" applyAlignment="1" applyProtection="1">
      <alignment horizontal="center" vertical="center" wrapText="1"/>
      <protection locked="0"/>
    </xf>
    <xf numFmtId="0" fontId="35" fillId="0" borderId="15" xfId="0" applyFont="1" applyFill="1" applyBorder="1" applyAlignment="1" applyProtection="1">
      <alignment horizontal="center" vertical="center" wrapText="1"/>
      <protection locked="0"/>
    </xf>
    <xf numFmtId="2" fontId="35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2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2" fillId="27" borderId="15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wrapText="1"/>
      <protection locked="0"/>
    </xf>
    <xf numFmtId="0" fontId="37" fillId="0" borderId="15" xfId="398" applyFont="1" applyFill="1" applyBorder="1" applyAlignment="1" applyProtection="1">
      <alignment horizontal="left" vertical="center" wrapText="1"/>
    </xf>
    <xf numFmtId="0" fontId="39" fillId="0" borderId="15" xfId="0" applyFont="1" applyFill="1" applyBorder="1" applyAlignment="1" applyProtection="1">
      <alignment horizontal="center" wrapText="1"/>
    </xf>
    <xf numFmtId="0" fontId="32" fillId="0" borderId="15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wrapText="1"/>
    </xf>
    <xf numFmtId="0" fontId="40" fillId="0" borderId="15" xfId="0" applyFont="1" applyFill="1" applyBorder="1" applyAlignment="1" applyProtection="1">
      <alignment horizontal="center" vertical="center" wrapText="1"/>
    </xf>
    <xf numFmtId="0" fontId="37" fillId="0" borderId="15" xfId="398" applyFont="1" applyFill="1" applyBorder="1" applyAlignment="1" applyProtection="1">
      <alignment horizontal="left" vertical="center" wrapText="1"/>
      <protection locked="0"/>
    </xf>
    <xf numFmtId="0" fontId="41" fillId="0" borderId="15" xfId="0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Border="1" applyAlignment="1" applyProtection="1">
      <alignment wrapText="1"/>
      <protection locked="0"/>
    </xf>
    <xf numFmtId="0" fontId="31" fillId="28" borderId="20" xfId="0" applyFont="1" applyFill="1" applyBorder="1" applyAlignment="1" applyProtection="1">
      <alignment horizontal="center" vertical="center" wrapText="1"/>
    </xf>
    <xf numFmtId="2" fontId="4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0" xfId="0" applyFont="1" applyBorder="1" applyAlignment="1" applyProtection="1">
      <alignment horizontal="center" vertical="center" wrapText="1"/>
      <protection locked="0"/>
    </xf>
    <xf numFmtId="0" fontId="31" fillId="28" borderId="21" xfId="0" applyFont="1" applyFill="1" applyBorder="1" applyAlignment="1" applyProtection="1">
      <alignment horizontal="left" vertical="center" wrapText="1"/>
    </xf>
    <xf numFmtId="0" fontId="31" fillId="28" borderId="22" xfId="0" applyFont="1" applyFill="1" applyBorder="1" applyAlignment="1" applyProtection="1">
      <alignment horizontal="left" vertical="center" wrapText="1"/>
    </xf>
    <xf numFmtId="2" fontId="31" fillId="28" borderId="23" xfId="0" applyNumberFormat="1" applyFont="1" applyFill="1" applyBorder="1" applyAlignment="1" applyProtection="1">
      <alignment horizontal="center" vertical="center" wrapText="1"/>
    </xf>
    <xf numFmtId="10" fontId="31" fillId="28" borderId="24" xfId="412" applyNumberFormat="1" applyFont="1" applyFill="1" applyBorder="1" applyAlignment="1" applyProtection="1">
      <alignment horizontal="center" vertical="center" wrapText="1"/>
    </xf>
    <xf numFmtId="0" fontId="31" fillId="28" borderId="24" xfId="0" applyFont="1" applyFill="1" applyBorder="1" applyAlignment="1" applyProtection="1">
      <alignment horizontal="center" vertical="center" wrapText="1"/>
    </xf>
    <xf numFmtId="0" fontId="31" fillId="28" borderId="25" xfId="0" applyFont="1" applyFill="1" applyBorder="1" applyAlignment="1" applyProtection="1">
      <alignment horizontal="center" vertical="center" wrapText="1"/>
    </xf>
    <xf numFmtId="10" fontId="44" fillId="0" borderId="0" xfId="412" applyNumberFormat="1" applyFont="1" applyFill="1" applyBorder="1" applyAlignment="1" applyProtection="1">
      <alignment vertical="center" wrapText="1"/>
      <protection locked="0"/>
    </xf>
    <xf numFmtId="0" fontId="45" fillId="0" borderId="0" xfId="0" applyFont="1" applyFill="1" applyBorder="1" applyAlignment="1" applyProtection="1">
      <alignment vertical="center" wrapText="1"/>
      <protection locked="0"/>
    </xf>
    <xf numFmtId="0" fontId="45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47" fillId="0" borderId="26" xfId="0" applyFont="1" applyBorder="1" applyAlignment="1" applyProtection="1">
      <alignment wrapText="1"/>
      <protection locked="0"/>
    </xf>
    <xf numFmtId="0" fontId="47" fillId="0" borderId="13" xfId="0" applyFont="1" applyBorder="1" applyAlignment="1" applyProtection="1">
      <alignment wrapText="1"/>
      <protection locked="0"/>
    </xf>
    <xf numFmtId="0" fontId="45" fillId="0" borderId="13" xfId="0" applyFont="1" applyBorder="1" applyAlignment="1" applyProtection="1">
      <alignment horizontal="left" vertical="center" wrapText="1"/>
      <protection locked="0"/>
    </xf>
    <xf numFmtId="0" fontId="31" fillId="0" borderId="13" xfId="0" applyFont="1" applyBorder="1" applyAlignment="1" applyProtection="1">
      <alignment horizontal="center" vertical="center" wrapText="1"/>
      <protection locked="0"/>
    </xf>
    <xf numFmtId="0" fontId="31" fillId="0" borderId="14" xfId="0" applyFont="1" applyBorder="1" applyAlignment="1" applyProtection="1">
      <alignment horizontal="center" vertical="center" wrapText="1"/>
      <protection locked="0"/>
    </xf>
    <xf numFmtId="0" fontId="47" fillId="0" borderId="0" xfId="0" applyFont="1" applyBorder="1" applyAlignment="1" applyProtection="1">
      <alignment vertical="center" wrapText="1"/>
      <protection locked="0"/>
    </xf>
    <xf numFmtId="0" fontId="43" fillId="0" borderId="0" xfId="0" applyFont="1" applyFill="1" applyBorder="1" applyAlignment="1" applyProtection="1">
      <alignment horizontal="center" vertical="center" wrapText="1"/>
      <protection locked="0"/>
    </xf>
    <xf numFmtId="2" fontId="3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17" xfId="0" applyFont="1" applyBorder="1" applyAlignment="1" applyProtection="1">
      <alignment vertical="center" wrapText="1"/>
      <protection locked="0"/>
    </xf>
    <xf numFmtId="0" fontId="49" fillId="0" borderId="17" xfId="0" applyFont="1" applyFill="1" applyBorder="1" applyAlignment="1" applyProtection="1">
      <alignment wrapText="1"/>
      <protection locked="0"/>
    </xf>
    <xf numFmtId="0" fontId="42" fillId="0" borderId="17" xfId="0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Border="1" applyAlignment="1" applyProtection="1">
      <alignment horizontal="center" vertical="center" wrapText="1"/>
      <protection locked="0"/>
    </xf>
    <xf numFmtId="2" fontId="4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0" xfId="0" applyFont="1" applyFill="1" applyBorder="1" applyAlignment="1" applyProtection="1">
      <alignment wrapText="1"/>
      <protection locked="0"/>
    </xf>
    <xf numFmtId="0" fontId="31" fillId="0" borderId="0" xfId="0" applyFont="1" applyBorder="1" applyAlignment="1" applyProtection="1">
      <alignment horizontal="center" vertical="center" wrapText="1"/>
      <protection locked="0"/>
    </xf>
    <xf numFmtId="2" fontId="29" fillId="0" borderId="0" xfId="0" applyNumberFormat="1" applyFont="1" applyBorder="1" applyAlignment="1" applyProtection="1">
      <alignment horizontal="center" vertical="center" wrapText="1"/>
      <protection locked="0"/>
    </xf>
    <xf numFmtId="0" fontId="40" fillId="4" borderId="0" xfId="0" applyFont="1" applyFill="1" applyBorder="1" applyAlignment="1" applyProtection="1">
      <alignment horizontal="center" wrapText="1"/>
      <protection locked="0"/>
    </xf>
    <xf numFmtId="0" fontId="40" fillId="4" borderId="0" xfId="0" applyFont="1" applyFill="1" applyAlignment="1" applyProtection="1">
      <alignment horizontal="left" wrapText="1"/>
      <protection locked="0"/>
    </xf>
    <xf numFmtId="2" fontId="50" fillId="4" borderId="0" xfId="0" applyNumberFormat="1" applyFont="1" applyFill="1" applyAlignment="1" applyProtection="1">
      <alignment horizontal="center" vertical="center" wrapText="1"/>
      <protection locked="0"/>
    </xf>
    <xf numFmtId="2" fontId="32" fillId="4" borderId="0" xfId="0" applyNumberFormat="1" applyFont="1" applyFill="1" applyAlignment="1" applyProtection="1">
      <alignment horizontal="center" vertical="center" wrapText="1"/>
      <protection locked="0"/>
    </xf>
    <xf numFmtId="0" fontId="52" fillId="0" borderId="0" xfId="0" applyFont="1" applyAlignment="1">
      <alignment wrapText="1"/>
    </xf>
    <xf numFmtId="0" fontId="53" fillId="0" borderId="32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2" fontId="52" fillId="0" borderId="0" xfId="0" applyNumberFormat="1" applyFont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20" xfId="0" applyFont="1" applyFill="1" applyBorder="1" applyAlignment="1">
      <alignment horizontal="center" vertical="center" wrapText="1"/>
    </xf>
    <xf numFmtId="0" fontId="53" fillId="0" borderId="17" xfId="0" applyFont="1" applyFill="1" applyBorder="1" applyAlignment="1">
      <alignment horizontal="center" vertical="center" wrapText="1"/>
    </xf>
    <xf numFmtId="0" fontId="53" fillId="0" borderId="18" xfId="0" applyFont="1" applyFill="1" applyBorder="1" applyAlignment="1">
      <alignment horizontal="center" vertical="center" wrapText="1"/>
    </xf>
    <xf numFmtId="0" fontId="45" fillId="0" borderId="37" xfId="0" applyFont="1" applyFill="1" applyBorder="1" applyAlignment="1" applyProtection="1">
      <alignment horizontal="left" vertical="center" wrapText="1"/>
    </xf>
    <xf numFmtId="0" fontId="38" fillId="0" borderId="0" xfId="0" applyFont="1" applyFill="1" applyBorder="1" applyAlignment="1" applyProtection="1">
      <alignment horizontal="center" wrapText="1"/>
      <protection locked="0"/>
    </xf>
    <xf numFmtId="0" fontId="31" fillId="28" borderId="40" xfId="0" applyFont="1" applyFill="1" applyBorder="1" applyAlignment="1" applyProtection="1">
      <alignment horizontal="left" vertical="center" wrapText="1"/>
      <protection locked="0"/>
    </xf>
    <xf numFmtId="0" fontId="31" fillId="28" borderId="41" xfId="0" applyFont="1" applyFill="1" applyBorder="1" applyAlignment="1" applyProtection="1">
      <alignment horizontal="left" vertical="center" wrapText="1"/>
      <protection locked="0"/>
    </xf>
    <xf numFmtId="0" fontId="31" fillId="28" borderId="42" xfId="0" applyFont="1" applyFill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</xf>
    <xf numFmtId="0" fontId="31" fillId="28" borderId="24" xfId="0" applyFont="1" applyFill="1" applyBorder="1" applyAlignment="1" applyProtection="1">
      <alignment horizontal="center" vertical="center" wrapText="1"/>
    </xf>
    <xf numFmtId="0" fontId="40" fillId="28" borderId="0" xfId="0" applyFont="1" applyFill="1" applyBorder="1" applyAlignment="1" applyProtection="1">
      <alignment horizontal="center" vertical="center" wrapText="1"/>
    </xf>
    <xf numFmtId="0" fontId="40" fillId="28" borderId="20" xfId="0" applyFont="1" applyFill="1" applyBorder="1" applyAlignment="1" applyProtection="1">
      <alignment horizontal="center" vertical="center" wrapText="1"/>
    </xf>
    <xf numFmtId="0" fontId="31" fillId="28" borderId="38" xfId="0" applyFont="1" applyFill="1" applyBorder="1" applyAlignment="1" applyProtection="1">
      <alignment horizontal="left" vertical="center" wrapText="1"/>
    </xf>
    <xf numFmtId="0" fontId="31" fillId="28" borderId="24" xfId="0" applyFont="1" applyFill="1" applyBorder="1" applyAlignment="1" applyProtection="1">
      <alignment horizontal="left" vertical="center" wrapText="1"/>
    </xf>
    <xf numFmtId="0" fontId="29" fillId="28" borderId="22" xfId="0" applyFont="1" applyFill="1" applyBorder="1" applyAlignment="1" applyProtection="1">
      <alignment horizontal="center" vertical="center" wrapText="1"/>
    </xf>
    <xf numFmtId="0" fontId="29" fillId="28" borderId="23" xfId="0" applyFont="1" applyFill="1" applyBorder="1" applyAlignment="1" applyProtection="1">
      <alignment horizontal="center" vertical="center" wrapText="1"/>
    </xf>
    <xf numFmtId="0" fontId="29" fillId="28" borderId="39" xfId="0" applyFont="1" applyFill="1" applyBorder="1" applyAlignment="1" applyProtection="1">
      <alignment horizontal="center" vertical="center" wrapText="1"/>
    </xf>
    <xf numFmtId="0" fontId="31" fillId="28" borderId="43" xfId="0" applyFont="1" applyFill="1" applyBorder="1" applyAlignment="1" applyProtection="1">
      <alignment horizontal="left" vertical="center" wrapText="1"/>
    </xf>
    <xf numFmtId="0" fontId="31" fillId="28" borderId="32" xfId="0" applyFont="1" applyFill="1" applyBorder="1" applyAlignment="1" applyProtection="1">
      <alignment horizontal="left" vertical="center" wrapText="1"/>
    </xf>
    <xf numFmtId="0" fontId="32" fillId="27" borderId="15" xfId="0" applyFont="1" applyFill="1" applyBorder="1" applyAlignment="1" applyProtection="1">
      <alignment horizontal="center" vertical="center" wrapText="1"/>
    </xf>
    <xf numFmtId="0" fontId="34" fillId="27" borderId="15" xfId="0" applyFont="1" applyFill="1" applyBorder="1" applyAlignment="1" applyProtection="1">
      <alignment horizontal="center" vertical="center" wrapText="1"/>
    </xf>
    <xf numFmtId="0" fontId="32" fillId="27" borderId="15" xfId="0" applyFont="1" applyFill="1" applyBorder="1" applyAlignment="1" applyProtection="1">
      <alignment horizontal="left" vertical="center" wrapText="1"/>
      <protection locked="0"/>
    </xf>
    <xf numFmtId="2" fontId="36" fillId="27" borderId="15" xfId="0" applyNumberFormat="1" applyFont="1" applyFill="1" applyBorder="1" applyAlignment="1" applyProtection="1">
      <alignment horizontal="center" vertical="center" wrapText="1"/>
    </xf>
    <xf numFmtId="0" fontId="30" fillId="27" borderId="15" xfId="0" applyFont="1" applyFill="1" applyBorder="1" applyAlignment="1" applyProtection="1">
      <alignment horizontal="left" vertical="center" wrapText="1"/>
    </xf>
    <xf numFmtId="0" fontId="32" fillId="27" borderId="44" xfId="0" applyFont="1" applyFill="1" applyBorder="1" applyAlignment="1" applyProtection="1">
      <alignment horizontal="center" vertical="center" wrapText="1"/>
    </xf>
    <xf numFmtId="0" fontId="32" fillId="27" borderId="45" xfId="0" applyFont="1" applyFill="1" applyBorder="1" applyAlignment="1" applyProtection="1">
      <alignment horizontal="center" vertical="center" wrapText="1"/>
    </xf>
    <xf numFmtId="0" fontId="32" fillId="27" borderId="19" xfId="0" applyFont="1" applyFill="1" applyBorder="1" applyAlignment="1" applyProtection="1">
      <alignment horizontal="center" vertical="center" wrapText="1"/>
    </xf>
    <xf numFmtId="0" fontId="40" fillId="27" borderId="44" xfId="0" applyFont="1" applyFill="1" applyBorder="1" applyAlignment="1" applyProtection="1">
      <alignment horizontal="left" vertical="center" wrapText="1"/>
    </xf>
    <xf numFmtId="0" fontId="40" fillId="27" borderId="45" xfId="0" applyFont="1" applyFill="1" applyBorder="1" applyAlignment="1" applyProtection="1">
      <alignment horizontal="left" vertical="center" wrapText="1"/>
    </xf>
    <xf numFmtId="0" fontId="40" fillId="27" borderId="19" xfId="0" applyFont="1" applyFill="1" applyBorder="1" applyAlignment="1" applyProtection="1">
      <alignment horizontal="left" vertical="center" wrapText="1"/>
    </xf>
    <xf numFmtId="0" fontId="30" fillId="27" borderId="27" xfId="0" applyFont="1" applyFill="1" applyBorder="1" applyAlignment="1" applyProtection="1">
      <alignment horizontal="center" vertical="center" wrapText="1"/>
      <protection locked="0"/>
    </xf>
    <xf numFmtId="0" fontId="30" fillId="27" borderId="28" xfId="0" applyFont="1" applyFill="1" applyBorder="1" applyAlignment="1" applyProtection="1">
      <alignment horizontal="center" vertical="center" wrapText="1"/>
      <protection locked="0"/>
    </xf>
    <xf numFmtId="0" fontId="30" fillId="27" borderId="29" xfId="0" applyFont="1" applyFill="1" applyBorder="1" applyAlignment="1" applyProtection="1">
      <alignment horizontal="center" vertical="center" wrapText="1"/>
      <protection locked="0"/>
    </xf>
    <xf numFmtId="0" fontId="30" fillId="27" borderId="30" xfId="0" applyFont="1" applyFill="1" applyBorder="1" applyAlignment="1" applyProtection="1">
      <alignment horizontal="center" vertical="center" wrapText="1"/>
      <protection locked="0"/>
    </xf>
    <xf numFmtId="2" fontId="30" fillId="0" borderId="31" xfId="0" applyNumberFormat="1" applyFont="1" applyFill="1" applyBorder="1" applyAlignment="1" applyProtection="1">
      <alignment horizontal="left" vertical="center" wrapText="1"/>
      <protection locked="0"/>
    </xf>
    <xf numFmtId="2" fontId="30" fillId="0" borderId="32" xfId="0" applyNumberFormat="1" applyFont="1" applyFill="1" applyBorder="1" applyAlignment="1" applyProtection="1">
      <alignment horizontal="left" vertical="center" wrapText="1"/>
      <protection locked="0"/>
    </xf>
    <xf numFmtId="2" fontId="30" fillId="0" borderId="32" xfId="0" applyNumberFormat="1" applyFont="1" applyBorder="1" applyAlignment="1" applyProtection="1">
      <alignment horizontal="left" vertical="center" wrapText="1"/>
      <protection locked="0"/>
    </xf>
    <xf numFmtId="2" fontId="31" fillId="0" borderId="33" xfId="0" applyNumberFormat="1" applyFont="1" applyBorder="1" applyAlignment="1" applyProtection="1">
      <alignment horizontal="center" vertical="center" wrapText="1"/>
      <protection locked="0"/>
    </xf>
    <xf numFmtId="2" fontId="31" fillId="0" borderId="34" xfId="0" applyNumberFormat="1" applyFont="1" applyBorder="1" applyAlignment="1" applyProtection="1">
      <alignment horizontal="center" vertical="center" wrapText="1"/>
      <protection locked="0"/>
    </xf>
    <xf numFmtId="2" fontId="31" fillId="0" borderId="35" xfId="0" applyNumberFormat="1" applyFont="1" applyBorder="1" applyAlignment="1" applyProtection="1">
      <alignment horizontal="center" vertical="center" wrapText="1"/>
      <protection locked="0"/>
    </xf>
    <xf numFmtId="2" fontId="31" fillId="0" borderId="36" xfId="0" applyNumberFormat="1" applyFont="1" applyBorder="1" applyAlignment="1" applyProtection="1">
      <alignment horizontal="center" vertical="center" wrapText="1"/>
      <protection locked="0"/>
    </xf>
    <xf numFmtId="2" fontId="30" fillId="0" borderId="16" xfId="0" applyNumberFormat="1" applyFont="1" applyFill="1" applyBorder="1" applyAlignment="1" applyProtection="1">
      <alignment horizontal="left" vertical="center" wrapText="1"/>
      <protection locked="0"/>
    </xf>
    <xf numFmtId="2" fontId="30" fillId="0" borderId="17" xfId="0" applyNumberFormat="1" applyFont="1" applyFill="1" applyBorder="1" applyAlignment="1" applyProtection="1">
      <alignment horizontal="left" vertical="center" wrapText="1"/>
      <protection locked="0"/>
    </xf>
    <xf numFmtId="2" fontId="30" fillId="0" borderId="17" xfId="0" applyNumberFormat="1" applyFont="1" applyBorder="1" applyAlignment="1" applyProtection="1">
      <alignment horizontal="left" vertical="center" wrapText="1"/>
      <protection locked="0"/>
    </xf>
    <xf numFmtId="2" fontId="30" fillId="0" borderId="18" xfId="0" applyNumberFormat="1" applyFont="1" applyBorder="1" applyAlignment="1" applyProtection="1">
      <alignment horizontal="left" vertical="center" wrapText="1"/>
      <protection locked="0"/>
    </xf>
    <xf numFmtId="0" fontId="53" fillId="0" borderId="31" xfId="0" applyFont="1" applyFill="1" applyBorder="1" applyAlignment="1">
      <alignment horizontal="left" vertical="center" wrapText="1"/>
    </xf>
    <xf numFmtId="0" fontId="53" fillId="0" borderId="32" xfId="0" applyFont="1" applyFill="1" applyBorder="1" applyAlignment="1">
      <alignment horizontal="left" vertical="center" wrapText="1"/>
    </xf>
    <xf numFmtId="0" fontId="53" fillId="0" borderId="47" xfId="0" applyFont="1" applyFill="1" applyBorder="1" applyAlignment="1">
      <alignment horizontal="left" vertical="center" wrapText="1"/>
    </xf>
    <xf numFmtId="0" fontId="53" fillId="0" borderId="0" xfId="0" applyFont="1" applyFill="1" applyBorder="1" applyAlignment="1">
      <alignment horizontal="left" vertical="center" wrapText="1"/>
    </xf>
    <xf numFmtId="0" fontId="53" fillId="0" borderId="16" xfId="0" applyFont="1" applyFill="1" applyBorder="1" applyAlignment="1">
      <alignment horizontal="left" vertical="center" wrapText="1"/>
    </xf>
    <xf numFmtId="0" fontId="53" fillId="0" borderId="17" xfId="0" applyFont="1" applyFill="1" applyBorder="1" applyAlignment="1">
      <alignment horizontal="left" vertical="center" wrapText="1"/>
    </xf>
  </cellXfs>
  <cellStyles count="542">
    <cellStyle name="20% - Ênfase1 2" xfId="1"/>
    <cellStyle name="20% - Ênfase1 2 2" xfId="2"/>
    <cellStyle name="20% - Ênfase1 2 2 2" xfId="3"/>
    <cellStyle name="20% - Ênfase1 2 2 3" xfId="4"/>
    <cellStyle name="20% - Ênfase1 2 2 4" xfId="5"/>
    <cellStyle name="20% - Ênfase1 2 2 5" xfId="6"/>
    <cellStyle name="20% - Ênfase1 2 3" xfId="7"/>
    <cellStyle name="20% - Ênfase1 2 4" xfId="8"/>
    <cellStyle name="20% - Ênfase1 2 5" xfId="9"/>
    <cellStyle name="20% - Ênfase1 3" xfId="10"/>
    <cellStyle name="20% - Ênfase1 3 2" xfId="11"/>
    <cellStyle name="20% - Ênfase1 3 3" xfId="12"/>
    <cellStyle name="20% - Ênfase1 3 4" xfId="13"/>
    <cellStyle name="20% - Ênfase1 3 5" xfId="14"/>
    <cellStyle name="20% - Ênfase2 2" xfId="15"/>
    <cellStyle name="20% - Ênfase2 2 2" xfId="16"/>
    <cellStyle name="20% - Ênfase2 2 2 2" xfId="17"/>
    <cellStyle name="20% - Ênfase2 2 2 3" xfId="18"/>
    <cellStyle name="20% - Ênfase2 2 2 4" xfId="19"/>
    <cellStyle name="20% - Ênfase2 2 2 5" xfId="20"/>
    <cellStyle name="20% - Ênfase2 2 3" xfId="21"/>
    <cellStyle name="20% - Ênfase2 2 4" xfId="22"/>
    <cellStyle name="20% - Ênfase2 2 5" xfId="23"/>
    <cellStyle name="20% - Ênfase2 3" xfId="24"/>
    <cellStyle name="20% - Ênfase2 3 2" xfId="25"/>
    <cellStyle name="20% - Ênfase2 3 3" xfId="26"/>
    <cellStyle name="20% - Ênfase2 3 4" xfId="27"/>
    <cellStyle name="20% - Ênfase2 3 5" xfId="28"/>
    <cellStyle name="20% - Ênfase3 2" xfId="29"/>
    <cellStyle name="20% - Ênfase3 2 2" xfId="30"/>
    <cellStyle name="20% - Ênfase3 2 2 2" xfId="31"/>
    <cellStyle name="20% - Ênfase3 2 2 3" xfId="32"/>
    <cellStyle name="20% - Ênfase3 2 2 4" xfId="33"/>
    <cellStyle name="20% - Ênfase3 2 2 5" xfId="34"/>
    <cellStyle name="20% - Ênfase3 2 3" xfId="35"/>
    <cellStyle name="20% - Ênfase3 2 4" xfId="36"/>
    <cellStyle name="20% - Ênfase3 2 5" xfId="37"/>
    <cellStyle name="20% - Ênfase3 3" xfId="38"/>
    <cellStyle name="20% - Ênfase4 2" xfId="39"/>
    <cellStyle name="20% - Ênfase4 2 2" xfId="40"/>
    <cellStyle name="20% - Ênfase4 2 2 2" xfId="41"/>
    <cellStyle name="20% - Ênfase4 2 2 3" xfId="42"/>
    <cellStyle name="20% - Ênfase4 2 2 4" xfId="43"/>
    <cellStyle name="20% - Ênfase4 2 2 5" xfId="44"/>
    <cellStyle name="20% - Ênfase4 2 3" xfId="45"/>
    <cellStyle name="20% - Ênfase4 2 4" xfId="46"/>
    <cellStyle name="20% - Ênfase4 2 5" xfId="47"/>
    <cellStyle name="20% - Ênfase4 3" xfId="48"/>
    <cellStyle name="20% - Ênfase4 3 2" xfId="49"/>
    <cellStyle name="20% - Ênfase4 3 3" xfId="50"/>
    <cellStyle name="20% - Ênfase4 3 4" xfId="51"/>
    <cellStyle name="20% - Ênfase4 3 5" xfId="52"/>
    <cellStyle name="20% - Ênfase5 2" xfId="53"/>
    <cellStyle name="20% - Ênfase5 2 2" xfId="54"/>
    <cellStyle name="20% - Ênfase5 2 2 2" xfId="55"/>
    <cellStyle name="20% - Ênfase5 2 2 3" xfId="56"/>
    <cellStyle name="20% - Ênfase5 2 2 4" xfId="57"/>
    <cellStyle name="20% - Ênfase5 2 2 5" xfId="58"/>
    <cellStyle name="20% - Ênfase5 2 3" xfId="59"/>
    <cellStyle name="20% - Ênfase5 2 4" xfId="60"/>
    <cellStyle name="20% - Ênfase5 2 5" xfId="61"/>
    <cellStyle name="20% - Ênfase6 2" xfId="62"/>
    <cellStyle name="20% - Ênfase6 2 2" xfId="63"/>
    <cellStyle name="20% - Ênfase6 2 2 2" xfId="64"/>
    <cellStyle name="20% - Ênfase6 2 2 3" xfId="65"/>
    <cellStyle name="20% - Ênfase6 2 2 4" xfId="66"/>
    <cellStyle name="20% - Ênfase6 2 2 5" xfId="67"/>
    <cellStyle name="20% - Ênfase6 2 3" xfId="68"/>
    <cellStyle name="20% - Ênfase6 2 4" xfId="69"/>
    <cellStyle name="20% - Ênfase6 2 5" xfId="70"/>
    <cellStyle name="20% - Ênfase6 3" xfId="71"/>
    <cellStyle name="20% - Ênfase6 3 2" xfId="72"/>
    <cellStyle name="20% - Ênfase6 3 2 2" xfId="73"/>
    <cellStyle name="20% - Ênfase6 3 2 3" xfId="74"/>
    <cellStyle name="20% - Ênfase6 3 2 4" xfId="75"/>
    <cellStyle name="20% - Ênfase6 3 2 5" xfId="76"/>
    <cellStyle name="20% - Ênfase6 3 3" xfId="77"/>
    <cellStyle name="20% - Ênfase6 3 4" xfId="78"/>
    <cellStyle name="20% - Ênfase6 3 5" xfId="79"/>
    <cellStyle name="20% - Ênfase6 4" xfId="80"/>
    <cellStyle name="40% - Ênfase1 2" xfId="81"/>
    <cellStyle name="40% - Ênfase1 2 2" xfId="82"/>
    <cellStyle name="40% - Ênfase1 2 2 2" xfId="83"/>
    <cellStyle name="40% - Ênfase1 2 2 3" xfId="84"/>
    <cellStyle name="40% - Ênfase1 2 2 4" xfId="85"/>
    <cellStyle name="40% - Ênfase1 2 2 5" xfId="86"/>
    <cellStyle name="40% - Ênfase1 2 3" xfId="87"/>
    <cellStyle name="40% - Ênfase1 2 4" xfId="88"/>
    <cellStyle name="40% - Ênfase1 2 5" xfId="89"/>
    <cellStyle name="40% - Ênfase1 3" xfId="90"/>
    <cellStyle name="40% - Ênfase1 3 2" xfId="91"/>
    <cellStyle name="40% - Ênfase1 3 2 2" xfId="92"/>
    <cellStyle name="40% - Ênfase1 3 2 3" xfId="93"/>
    <cellStyle name="40% - Ênfase1 3 2 4" xfId="94"/>
    <cellStyle name="40% - Ênfase1 3 2 5" xfId="95"/>
    <cellStyle name="40% - Ênfase1 3 3" xfId="96"/>
    <cellStyle name="40% - Ênfase1 3 4" xfId="97"/>
    <cellStyle name="40% - Ênfase1 3 5" xfId="98"/>
    <cellStyle name="40% - Ênfase1 3 6" xfId="99"/>
    <cellStyle name="40% - Ênfase1 4" xfId="100"/>
    <cellStyle name="40% - Ênfase2 2" xfId="101"/>
    <cellStyle name="40% - Ênfase2 2 2" xfId="102"/>
    <cellStyle name="40% - Ênfase2 2 2 2" xfId="103"/>
    <cellStyle name="40% - Ênfase2 2 2 3" xfId="104"/>
    <cellStyle name="40% - Ênfase2 2 2 4" xfId="105"/>
    <cellStyle name="40% - Ênfase2 2 2 5" xfId="106"/>
    <cellStyle name="40% - Ênfase2 2 3" xfId="107"/>
    <cellStyle name="40% - Ênfase2 2 4" xfId="108"/>
    <cellStyle name="40% - Ênfase2 2 5" xfId="109"/>
    <cellStyle name="40% - Ênfase3 2" xfId="110"/>
    <cellStyle name="40% - Ênfase3 2 2" xfId="111"/>
    <cellStyle name="40% - Ênfase3 2 2 2" xfId="112"/>
    <cellStyle name="40% - Ênfase3 2 2 3" xfId="113"/>
    <cellStyle name="40% - Ênfase3 2 2 4" xfId="114"/>
    <cellStyle name="40% - Ênfase3 2 2 5" xfId="115"/>
    <cellStyle name="40% - Ênfase3 2 3" xfId="116"/>
    <cellStyle name="40% - Ênfase3 2 4" xfId="117"/>
    <cellStyle name="40% - Ênfase3 2 5" xfId="118"/>
    <cellStyle name="40% - Ênfase3 3" xfId="119"/>
    <cellStyle name="40% - Ênfase4 2" xfId="120"/>
    <cellStyle name="40% - Ênfase4 2 2" xfId="121"/>
    <cellStyle name="40% - Ênfase4 2 2 2" xfId="122"/>
    <cellStyle name="40% - Ênfase4 2 2 3" xfId="123"/>
    <cellStyle name="40% - Ênfase4 2 2 4" xfId="124"/>
    <cellStyle name="40% - Ênfase4 2 2 5" xfId="125"/>
    <cellStyle name="40% - Ênfase4 2 3" xfId="126"/>
    <cellStyle name="40% - Ênfase4 2 4" xfId="127"/>
    <cellStyle name="40% - Ênfase4 2 5" xfId="128"/>
    <cellStyle name="40% - Ênfase4 3" xfId="129"/>
    <cellStyle name="40% - Ênfase4 3 2" xfId="130"/>
    <cellStyle name="40% - Ênfase4 3 3" xfId="131"/>
    <cellStyle name="40% - Ênfase4 3 4" xfId="132"/>
    <cellStyle name="40% - Ênfase4 3 5" xfId="133"/>
    <cellStyle name="40% - Ênfase5 2" xfId="134"/>
    <cellStyle name="40% - Ênfase5 2 2" xfId="135"/>
    <cellStyle name="40% - Ênfase5 2 2 2" xfId="136"/>
    <cellStyle name="40% - Ênfase5 2 2 3" xfId="137"/>
    <cellStyle name="40% - Ênfase5 2 2 4" xfId="138"/>
    <cellStyle name="40% - Ênfase5 2 2 5" xfId="139"/>
    <cellStyle name="40% - Ênfase5 2 3" xfId="140"/>
    <cellStyle name="40% - Ênfase5 2 4" xfId="141"/>
    <cellStyle name="40% - Ênfase5 2 5" xfId="142"/>
    <cellStyle name="40% - Ênfase5 3" xfId="143"/>
    <cellStyle name="40% - Ênfase5 3 2" xfId="144"/>
    <cellStyle name="40% - Ênfase5 4" xfId="145"/>
    <cellStyle name="40% - Ênfase6 2" xfId="146"/>
    <cellStyle name="40% - Ênfase6 2 2" xfId="147"/>
    <cellStyle name="40% - Ênfase6 2 2 2" xfId="148"/>
    <cellStyle name="40% - Ênfase6 2 2 3" xfId="149"/>
    <cellStyle name="40% - Ênfase6 2 2 4" xfId="150"/>
    <cellStyle name="40% - Ênfase6 2 2 5" xfId="151"/>
    <cellStyle name="40% - Ênfase6 2 3" xfId="152"/>
    <cellStyle name="40% - Ênfase6 2 4" xfId="153"/>
    <cellStyle name="40% - Ênfase6 2 5" xfId="154"/>
    <cellStyle name="40% - Ênfase6 3" xfId="155"/>
    <cellStyle name="40% - Ênfase6 3 2" xfId="156"/>
    <cellStyle name="40% - Ênfase6 3 3" xfId="157"/>
    <cellStyle name="40% - Ênfase6 3 4" xfId="158"/>
    <cellStyle name="40% - Ênfase6 3 5" xfId="159"/>
    <cellStyle name="60% - Ênfase1 2" xfId="160"/>
    <cellStyle name="60% - Ênfase1 2 2" xfId="161"/>
    <cellStyle name="60% - Ênfase1 2 2 2" xfId="162"/>
    <cellStyle name="60% - Ênfase1 2 2 3" xfId="163"/>
    <cellStyle name="60% - Ênfase1 2 2 4" xfId="164"/>
    <cellStyle name="60% - Ênfase1 2 2 5" xfId="165"/>
    <cellStyle name="60% - Ênfase1 2 3" xfId="166"/>
    <cellStyle name="60% - Ênfase1 2 4" xfId="167"/>
    <cellStyle name="60% - Ênfase1 2 5" xfId="168"/>
    <cellStyle name="60% - Ênfase1 3" xfId="169"/>
    <cellStyle name="60% - Ênfase2 2" xfId="170"/>
    <cellStyle name="60% - Ênfase2 2 2" xfId="171"/>
    <cellStyle name="60% - Ênfase2 2 2 2" xfId="172"/>
    <cellStyle name="60% - Ênfase2 2 2 3" xfId="173"/>
    <cellStyle name="60% - Ênfase2 2 2 4" xfId="174"/>
    <cellStyle name="60% - Ênfase2 2 2 5" xfId="175"/>
    <cellStyle name="60% - Ênfase2 2 3" xfId="176"/>
    <cellStyle name="60% - Ênfase2 2 4" xfId="177"/>
    <cellStyle name="60% - Ênfase2 2 5" xfId="178"/>
    <cellStyle name="60% - Ênfase3 2" xfId="179"/>
    <cellStyle name="60% - Ênfase3 2 2" xfId="180"/>
    <cellStyle name="60% - Ênfase3 2 2 2" xfId="181"/>
    <cellStyle name="60% - Ênfase3 2 2 3" xfId="182"/>
    <cellStyle name="60% - Ênfase3 2 2 4" xfId="183"/>
    <cellStyle name="60% - Ênfase3 2 2 5" xfId="184"/>
    <cellStyle name="60% - Ênfase3 2 3" xfId="185"/>
    <cellStyle name="60% - Ênfase3 2 4" xfId="186"/>
    <cellStyle name="60% - Ênfase3 2 5" xfId="187"/>
    <cellStyle name="60% - Ênfase4 2" xfId="188"/>
    <cellStyle name="60% - Ênfase4 2 2" xfId="189"/>
    <cellStyle name="60% - Ênfase4 2 2 2" xfId="190"/>
    <cellStyle name="60% - Ênfase4 2 2 3" xfId="191"/>
    <cellStyle name="60% - Ênfase4 2 2 4" xfId="192"/>
    <cellStyle name="60% - Ênfase4 2 2 5" xfId="193"/>
    <cellStyle name="60% - Ênfase4 2 3" xfId="194"/>
    <cellStyle name="60% - Ênfase4 2 4" xfId="195"/>
    <cellStyle name="60% - Ênfase4 2 5" xfId="196"/>
    <cellStyle name="60% - Ênfase4 3" xfId="197"/>
    <cellStyle name="60% - Ênfase4 3 2" xfId="198"/>
    <cellStyle name="60% - Ênfase4 3 3" xfId="199"/>
    <cellStyle name="60% - Ênfase4 3 4" xfId="200"/>
    <cellStyle name="60% - Ênfase4 3 5" xfId="201"/>
    <cellStyle name="60% - Ênfase5 2" xfId="202"/>
    <cellStyle name="60% - Ênfase5 2 2" xfId="203"/>
    <cellStyle name="60% - Ênfase5 2 2 2" xfId="204"/>
    <cellStyle name="60% - Ênfase5 2 2 3" xfId="205"/>
    <cellStyle name="60% - Ênfase5 2 2 4" xfId="206"/>
    <cellStyle name="60% - Ênfase5 2 2 5" xfId="207"/>
    <cellStyle name="60% - Ênfase5 2 3" xfId="208"/>
    <cellStyle name="60% - Ênfase5 2 4" xfId="209"/>
    <cellStyle name="60% - Ênfase5 2 5" xfId="210"/>
    <cellStyle name="60% - Ênfase6 2" xfId="211"/>
    <cellStyle name="60% - Ênfase6 2 2" xfId="212"/>
    <cellStyle name="60% - Ênfase6 2 2 2" xfId="213"/>
    <cellStyle name="60% - Ênfase6 2 2 3" xfId="214"/>
    <cellStyle name="60% - Ênfase6 2 2 4" xfId="215"/>
    <cellStyle name="60% - Ênfase6 2 2 5" xfId="216"/>
    <cellStyle name="60% - Ênfase6 2 3" xfId="217"/>
    <cellStyle name="60% - Ênfase6 2 4" xfId="218"/>
    <cellStyle name="60% - Ênfase6 2 5" xfId="219"/>
    <cellStyle name="60% - Ênfase6 3" xfId="220"/>
    <cellStyle name="60% - Ênfase6 3 2" xfId="221"/>
    <cellStyle name="60% - Ênfase6 3 3" xfId="222"/>
    <cellStyle name="60% - Ênfase6 3 4" xfId="223"/>
    <cellStyle name="60% - Ênfase6 3 5" xfId="224"/>
    <cellStyle name="Bom 2" xfId="225"/>
    <cellStyle name="Bom 2 2" xfId="226"/>
    <cellStyle name="Bom 2 2 2" xfId="227"/>
    <cellStyle name="Bom 2 2 3" xfId="228"/>
    <cellStyle name="Bom 2 2 4" xfId="229"/>
    <cellStyle name="Bom 2 2 5" xfId="230"/>
    <cellStyle name="Bom 2 3" xfId="231"/>
    <cellStyle name="Bom 2 4" xfId="232"/>
    <cellStyle name="Bom 2 5" xfId="233"/>
    <cellStyle name="Cálculo 2" xfId="234"/>
    <cellStyle name="Cálculo 2 2" xfId="235"/>
    <cellStyle name="Cálculo 2 2 2" xfId="236"/>
    <cellStyle name="Cálculo 2 2 3" xfId="237"/>
    <cellStyle name="Cálculo 2 2 4" xfId="238"/>
    <cellStyle name="Cálculo 2 2 5" xfId="239"/>
    <cellStyle name="Cálculo 2 3" xfId="240"/>
    <cellStyle name="Cálculo 2 4" xfId="241"/>
    <cellStyle name="Cálculo 2 5" xfId="242"/>
    <cellStyle name="Cálculo 3" xfId="243"/>
    <cellStyle name="Célula de Verificação 2" xfId="244"/>
    <cellStyle name="Célula de Verificação 2 2" xfId="245"/>
    <cellStyle name="Célula de Verificação 2 2 2" xfId="246"/>
    <cellStyle name="Célula de Verificação 2 2 3" xfId="247"/>
    <cellStyle name="Célula de Verificação 2 2 4" xfId="248"/>
    <cellStyle name="Célula de Verificação 2 2 5" xfId="249"/>
    <cellStyle name="Célula de Verificação 2 3" xfId="250"/>
    <cellStyle name="Célula de Verificação 2 4" xfId="251"/>
    <cellStyle name="Célula de Verificação 2 5" xfId="252"/>
    <cellStyle name="Célula de Verificação 3" xfId="253"/>
    <cellStyle name="Célula de Verificação 3 2" xfId="254"/>
    <cellStyle name="Célula de Verificação 4" xfId="255"/>
    <cellStyle name="Célula Vinculada 2" xfId="256"/>
    <cellStyle name="Comma 2" xfId="257"/>
    <cellStyle name="Currency 2" xfId="258"/>
    <cellStyle name="Ênfase1 2" xfId="259"/>
    <cellStyle name="Ênfase1 2 2" xfId="260"/>
    <cellStyle name="Ênfase1 2 2 2" xfId="261"/>
    <cellStyle name="Ênfase1 2 2 3" xfId="262"/>
    <cellStyle name="Ênfase1 2 2 4" xfId="263"/>
    <cellStyle name="Ênfase1 2 2 5" xfId="264"/>
    <cellStyle name="Ênfase1 2 3" xfId="265"/>
    <cellStyle name="Ênfase1 2 4" xfId="266"/>
    <cellStyle name="Ênfase1 2 5" xfId="267"/>
    <cellStyle name="Ênfase1 3" xfId="268"/>
    <cellStyle name="Ênfase2 2" xfId="269"/>
    <cellStyle name="Ênfase2 2 2" xfId="270"/>
    <cellStyle name="Ênfase2 2 2 2" xfId="271"/>
    <cellStyle name="Ênfase2 2 2 3" xfId="272"/>
    <cellStyle name="Ênfase2 2 2 4" xfId="273"/>
    <cellStyle name="Ênfase2 2 2 5" xfId="274"/>
    <cellStyle name="Ênfase2 2 3" xfId="275"/>
    <cellStyle name="Ênfase2 2 4" xfId="276"/>
    <cellStyle name="Ênfase2 2 5" xfId="277"/>
    <cellStyle name="Ênfase2 3" xfId="278"/>
    <cellStyle name="Ênfase3 2" xfId="279"/>
    <cellStyle name="Ênfase3 2 2" xfId="280"/>
    <cellStyle name="Ênfase3 2 2 2" xfId="281"/>
    <cellStyle name="Ênfase3 2 2 3" xfId="282"/>
    <cellStyle name="Ênfase3 2 2 4" xfId="283"/>
    <cellStyle name="Ênfase3 2 2 5" xfId="284"/>
    <cellStyle name="Ênfase3 2 3" xfId="285"/>
    <cellStyle name="Ênfase3 2 4" xfId="286"/>
    <cellStyle name="Ênfase3 2 5" xfId="287"/>
    <cellStyle name="Ênfase3 3" xfId="288"/>
    <cellStyle name="Ênfase4 2" xfId="289"/>
    <cellStyle name="Ênfase4 2 2" xfId="290"/>
    <cellStyle name="Ênfase4 2 2 2" xfId="291"/>
    <cellStyle name="Ênfase4 2 2 3" xfId="292"/>
    <cellStyle name="Ênfase4 2 2 4" xfId="293"/>
    <cellStyle name="Ênfase4 2 2 5" xfId="294"/>
    <cellStyle name="Ênfase4 2 3" xfId="295"/>
    <cellStyle name="Ênfase4 2 4" xfId="296"/>
    <cellStyle name="Ênfase4 2 5" xfId="297"/>
    <cellStyle name="Ênfase4 3" xfId="298"/>
    <cellStyle name="Ênfase5 2" xfId="299"/>
    <cellStyle name="Ênfase5 2 2" xfId="300"/>
    <cellStyle name="Ênfase5 2 2 2" xfId="301"/>
    <cellStyle name="Ênfase5 2 2 3" xfId="302"/>
    <cellStyle name="Ênfase5 2 2 4" xfId="303"/>
    <cellStyle name="Ênfase5 2 2 5" xfId="304"/>
    <cellStyle name="Ênfase5 2 3" xfId="305"/>
    <cellStyle name="Ênfase5 2 4" xfId="306"/>
    <cellStyle name="Ênfase5 2 5" xfId="307"/>
    <cellStyle name="Ênfase6 2" xfId="308"/>
    <cellStyle name="Ênfase6 2 2" xfId="309"/>
    <cellStyle name="Ênfase6 2 2 2" xfId="310"/>
    <cellStyle name="Ênfase6 2 2 3" xfId="311"/>
    <cellStyle name="Ênfase6 2 2 4" xfId="312"/>
    <cellStyle name="Ênfase6 2 2 5" xfId="313"/>
    <cellStyle name="Ênfase6 2 3" xfId="314"/>
    <cellStyle name="Ênfase6 2 4" xfId="315"/>
    <cellStyle name="Ênfase6 2 5" xfId="316"/>
    <cellStyle name="Entrada 2" xfId="317"/>
    <cellStyle name="Entrada 2 2" xfId="318"/>
    <cellStyle name="Entrada 2 2 2" xfId="319"/>
    <cellStyle name="Entrada 2 2 3" xfId="320"/>
    <cellStyle name="Entrada 2 2 4" xfId="321"/>
    <cellStyle name="Entrada 2 2 5" xfId="322"/>
    <cellStyle name="Entrada 2 3" xfId="323"/>
    <cellStyle name="Entrada 2 4" xfId="324"/>
    <cellStyle name="Entrada 2 5" xfId="325"/>
    <cellStyle name="Entrada 3" xfId="326"/>
    <cellStyle name="Entrada 3 2" xfId="327"/>
    <cellStyle name="Entrada 3 2 2" xfId="328"/>
    <cellStyle name="Entrada 3 2 3" xfId="329"/>
    <cellStyle name="Entrada 3 2 4" xfId="330"/>
    <cellStyle name="Entrada 3 2 5" xfId="331"/>
    <cellStyle name="Entrada 3 3" xfId="332"/>
    <cellStyle name="Entrada 3 4" xfId="333"/>
    <cellStyle name="Entrada 3 5" xfId="334"/>
    <cellStyle name="Entrada 4" xfId="335"/>
    <cellStyle name="Estilo 1" xfId="336"/>
    <cellStyle name="Incorreto 2" xfId="337"/>
    <cellStyle name="Incorreto 2 2" xfId="338"/>
    <cellStyle name="Incorreto 2 2 2" xfId="339"/>
    <cellStyle name="Incorreto 2 2 3" xfId="340"/>
    <cellStyle name="Incorreto 2 2 4" xfId="341"/>
    <cellStyle name="Incorreto 2 2 5" xfId="342"/>
    <cellStyle name="Incorreto 2 3" xfId="343"/>
    <cellStyle name="Incorreto 2 4" xfId="344"/>
    <cellStyle name="Incorreto 2 5" xfId="345"/>
    <cellStyle name="Moeda 2" xfId="346"/>
    <cellStyle name="Moeda 2 2" xfId="347"/>
    <cellStyle name="Moeda 2 2 2" xfId="348"/>
    <cellStyle name="Moeda 2 2 3" xfId="349"/>
    <cellStyle name="Moeda 2 2 4" xfId="350"/>
    <cellStyle name="Moeda 2 2 5" xfId="351"/>
    <cellStyle name="Moeda 2 3" xfId="352"/>
    <cellStyle name="Moeda 2 4" xfId="353"/>
    <cellStyle name="Moeda 2 5" xfId="354"/>
    <cellStyle name="Moeda 3" xfId="355"/>
    <cellStyle name="Moeda 3 2" xfId="356"/>
    <cellStyle name="Moeda 3 3" xfId="357"/>
    <cellStyle name="Moeda 3 4" xfId="358"/>
    <cellStyle name="Moeda 3 5" xfId="359"/>
    <cellStyle name="Moeda 4" xfId="360"/>
    <cellStyle name="Moeda 4 2" xfId="361"/>
    <cellStyle name="Moeda 4 3" xfId="362"/>
    <cellStyle name="Moeda 4 4" xfId="363"/>
    <cellStyle name="Moeda 4 5" xfId="364"/>
    <cellStyle name="Moeda 5" xfId="365"/>
    <cellStyle name="Neutra 2" xfId="366"/>
    <cellStyle name="Neutra 2 2" xfId="367"/>
    <cellStyle name="Neutra 2 2 2" xfId="368"/>
    <cellStyle name="Neutra 2 2 3" xfId="369"/>
    <cellStyle name="Neutra 2 2 4" xfId="370"/>
    <cellStyle name="Neutra 2 2 5" xfId="371"/>
    <cellStyle name="Neutra 2 3" xfId="372"/>
    <cellStyle name="Neutra 2 4" xfId="373"/>
    <cellStyle name="Neutra 2 5" xfId="374"/>
    <cellStyle name="Normal" xfId="0" builtinId="0"/>
    <cellStyle name="Normal 10" xfId="375"/>
    <cellStyle name="Normal 2" xfId="376"/>
    <cellStyle name="Normal 2 2" xfId="377"/>
    <cellStyle name="Normal 3" xfId="378"/>
    <cellStyle name="Normal 3 2" xfId="379"/>
    <cellStyle name="Normal 3 3" xfId="380"/>
    <cellStyle name="Normal 4" xfId="381"/>
    <cellStyle name="Normal 4 2" xfId="382"/>
    <cellStyle name="Normal 4 2 2" xfId="383"/>
    <cellStyle name="Normal 4 2 3" xfId="384"/>
    <cellStyle name="Normal 4 2 4" xfId="385"/>
    <cellStyle name="Normal 4 2 5" xfId="386"/>
    <cellStyle name="Normal 4 3" xfId="387"/>
    <cellStyle name="Normal 4 4" xfId="388"/>
    <cellStyle name="Normal 4 5" xfId="389"/>
    <cellStyle name="Normal 5" xfId="390"/>
    <cellStyle name="Normal 5 2" xfId="391"/>
    <cellStyle name="Normal 5 3" xfId="392"/>
    <cellStyle name="Normal 5 4" xfId="393"/>
    <cellStyle name="Normal 5 5" xfId="394"/>
    <cellStyle name="Normal 6" xfId="395"/>
    <cellStyle name="Normal 7" xfId="396"/>
    <cellStyle name="Normal 8" xfId="397"/>
    <cellStyle name="Normal 9" xfId="398"/>
    <cellStyle name="Normal 9 2" xfId="399"/>
    <cellStyle name="Nota 2" xfId="400"/>
    <cellStyle name="Nota 2 2" xfId="401"/>
    <cellStyle name="Nota 2 2 2" xfId="402"/>
    <cellStyle name="Nota 2 2 3" xfId="403"/>
    <cellStyle name="Nota 2 2 4" xfId="404"/>
    <cellStyle name="Nota 2 2 5" xfId="405"/>
    <cellStyle name="Nota 2 3" xfId="406"/>
    <cellStyle name="Nota 2 4" xfId="407"/>
    <cellStyle name="Nota 2 5" xfId="408"/>
    <cellStyle name="Nota 3" xfId="409"/>
    <cellStyle name="Nota 34" xfId="410"/>
    <cellStyle name="Nota 34 2" xfId="411"/>
    <cellStyle name="Porcentagem" xfId="412" builtinId="5"/>
    <cellStyle name="Porcentagem 2" xfId="413"/>
    <cellStyle name="Porcentagem 2 2" xfId="414"/>
    <cellStyle name="Porcentagem 2 2 2" xfId="415"/>
    <cellStyle name="Porcentagem 2 2 3" xfId="416"/>
    <cellStyle name="Porcentagem 2 2 4" xfId="417"/>
    <cellStyle name="Porcentagem 2 2 5" xfId="418"/>
    <cellStyle name="Porcentagem 2 3" xfId="419"/>
    <cellStyle name="Porcentagem 2 4" xfId="420"/>
    <cellStyle name="Porcentagem 2 5" xfId="421"/>
    <cellStyle name="Porcentagem 2 6" xfId="422"/>
    <cellStyle name="Porcentagem 3" xfId="423"/>
    <cellStyle name="Porcentagem 3 2" xfId="424"/>
    <cellStyle name="Porcentagem 3 3" xfId="425"/>
    <cellStyle name="Porcentagem 3 4" xfId="426"/>
    <cellStyle name="Porcentagem 3 5" xfId="427"/>
    <cellStyle name="Porcentagem 4" xfId="428"/>
    <cellStyle name="Porcentagem 4 2" xfId="429"/>
    <cellStyle name="Porcentagem 4 3" xfId="430"/>
    <cellStyle name="Porcentagem 4 4" xfId="431"/>
    <cellStyle name="Porcentagem 4 5" xfId="432"/>
    <cellStyle name="Porcentagem 5" xfId="433"/>
    <cellStyle name="Porcentagem 5 2" xfId="434"/>
    <cellStyle name="Porcentagem 5 3" xfId="435"/>
    <cellStyle name="Porcentagem 5 4" xfId="436"/>
    <cellStyle name="Porcentagem 5 5" xfId="437"/>
    <cellStyle name="Porcentagem 6" xfId="438"/>
    <cellStyle name="Porcentagem 7" xfId="439"/>
    <cellStyle name="Porcentagem 8" xfId="440"/>
    <cellStyle name="Saída 2" xfId="441"/>
    <cellStyle name="Saída 2 2" xfId="442"/>
    <cellStyle name="Saída 2 2 2" xfId="443"/>
    <cellStyle name="Saída 2 2 3" xfId="444"/>
    <cellStyle name="Saída 2 2 4" xfId="445"/>
    <cellStyle name="Saída 2 2 5" xfId="446"/>
    <cellStyle name="Saída 2 3" xfId="447"/>
    <cellStyle name="Saída 2 4" xfId="448"/>
    <cellStyle name="Saída 2 5" xfId="449"/>
    <cellStyle name="Saída 3" xfId="450"/>
    <cellStyle name="Separador de milhares 2" xfId="451"/>
    <cellStyle name="Separador de milhares 2 2" xfId="452"/>
    <cellStyle name="Separador de milhares 2 2 2" xfId="453"/>
    <cellStyle name="Separador de milhares 2 2 3" xfId="454"/>
    <cellStyle name="Separador de milhares 2 2 4" xfId="455"/>
    <cellStyle name="Separador de milhares 2 2 5" xfId="456"/>
    <cellStyle name="Separador de milhares 2 3" xfId="457"/>
    <cellStyle name="Separador de milhares 2 4" xfId="458"/>
    <cellStyle name="Separador de milhares 2 5" xfId="459"/>
    <cellStyle name="Separador de milhares 2 6" xfId="460"/>
    <cellStyle name="Separador de milhares 3" xfId="461"/>
    <cellStyle name="Separador de milhares 3 2" xfId="462"/>
    <cellStyle name="Separador de milhares 3 2 2" xfId="463"/>
    <cellStyle name="Separador de milhares 3 2 3" xfId="464"/>
    <cellStyle name="Separador de milhares 3 2 4" xfId="465"/>
    <cellStyle name="Separador de milhares 3 2 5" xfId="466"/>
    <cellStyle name="Separador de milhares 3 3" xfId="467"/>
    <cellStyle name="Separador de milhares 3 4" xfId="468"/>
    <cellStyle name="Separador de milhares 3 5" xfId="469"/>
    <cellStyle name="Separador de milhares 3 6" xfId="470"/>
    <cellStyle name="Separador de milhares 4" xfId="471"/>
    <cellStyle name="Separador de milhares 4 2" xfId="472"/>
    <cellStyle name="Separador de milhares 4 3" xfId="473"/>
    <cellStyle name="Separador de milhares 4 4" xfId="474"/>
    <cellStyle name="Separador de milhares 4 5" xfId="475"/>
    <cellStyle name="Separador de milhares 5" xfId="476"/>
    <cellStyle name="Separador de milhares 6" xfId="477"/>
    <cellStyle name="Separador de milhares 7" xfId="478"/>
    <cellStyle name="TableStyleLight1" xfId="479"/>
    <cellStyle name="Texto de Aviso 2" xfId="480"/>
    <cellStyle name="Texto Explicativo 2" xfId="481"/>
    <cellStyle name="Título 1 1" xfId="482"/>
    <cellStyle name="Título 1 1 1" xfId="483"/>
    <cellStyle name="Título 1 1 1 1" xfId="484"/>
    <cellStyle name="Título 1 1 1 2" xfId="485"/>
    <cellStyle name="Título 1 1 1 3" xfId="486"/>
    <cellStyle name="Título 1 1 1 4" xfId="487"/>
    <cellStyle name="Título 1 1 1 5" xfId="488"/>
    <cellStyle name="Título 1 1 2" xfId="489"/>
    <cellStyle name="Título 1 1 3" xfId="490"/>
    <cellStyle name="Título 1 1 4" xfId="491"/>
    <cellStyle name="Título 1 1 5" xfId="492"/>
    <cellStyle name="Título 1 2" xfId="493"/>
    <cellStyle name="Título 1 2 2" xfId="494"/>
    <cellStyle name="Título 1 3" xfId="495"/>
    <cellStyle name="Título 1 3 2" xfId="496"/>
    <cellStyle name="Título 1 3 3" xfId="497"/>
    <cellStyle name="Título 1 3 4" xfId="498"/>
    <cellStyle name="Título 1 3 5" xfId="499"/>
    <cellStyle name="Título 1 4" xfId="500"/>
    <cellStyle name="Título 1 4 2" xfId="501"/>
    <cellStyle name="Título 2 2" xfId="502"/>
    <cellStyle name="Título 2 3" xfId="503"/>
    <cellStyle name="Título 3 2" xfId="504"/>
    <cellStyle name="Título 3 3" xfId="505"/>
    <cellStyle name="Título 4 2" xfId="506"/>
    <cellStyle name="Título 4 3" xfId="507"/>
    <cellStyle name="Título 5" xfId="508"/>
    <cellStyle name="Título 5 2" xfId="509"/>
    <cellStyle name="Título 5 2 2" xfId="510"/>
    <cellStyle name="Título 5 2 3" xfId="511"/>
    <cellStyle name="Título 5 2 4" xfId="512"/>
    <cellStyle name="Título 5 2 5" xfId="513"/>
    <cellStyle name="Título 5 3" xfId="514"/>
    <cellStyle name="Título 6" xfId="515"/>
    <cellStyle name="Título 7" xfId="516"/>
    <cellStyle name="Total 2" xfId="517"/>
    <cellStyle name="Total 3" xfId="518"/>
    <cellStyle name="Total 3 2" xfId="519"/>
    <cellStyle name="Total 3 3" xfId="520"/>
    <cellStyle name="Total 3 4" xfId="521"/>
    <cellStyle name="Total 3 5" xfId="522"/>
    <cellStyle name="Vírgula 2" xfId="523"/>
    <cellStyle name="Vírgula 2 2" xfId="524"/>
    <cellStyle name="Vírgula 2 3" xfId="525"/>
    <cellStyle name="Vírgula 2 4" xfId="526"/>
    <cellStyle name="Vírgula 2 5" xfId="527"/>
    <cellStyle name="Vírgula 3" xfId="528"/>
    <cellStyle name="Vírgula 3 2" xfId="529"/>
    <cellStyle name="Vírgula 3 3" xfId="530"/>
    <cellStyle name="Vírgula 3 4" xfId="531"/>
    <cellStyle name="Vírgula 3 5" xfId="532"/>
    <cellStyle name="Vírgula 4" xfId="533"/>
    <cellStyle name="Vírgula 4 2" xfId="534"/>
    <cellStyle name="Vírgula 4 3" xfId="535"/>
    <cellStyle name="Vírgula 4 4" xfId="536"/>
    <cellStyle name="Vírgula 4 5" xfId="537"/>
    <cellStyle name="Vírgula 5" xfId="538"/>
    <cellStyle name="Vírgula 6" xfId="539"/>
    <cellStyle name="Vírgula 7" xfId="540"/>
    <cellStyle name="Vírgula 8" xfId="54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CCC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E6"/>
      <rgbColor rgb="00CCFFCC"/>
      <rgbColor rgb="00FFFF99"/>
      <rgbColor rgb="0099CCFF"/>
      <rgbColor rgb="00FF99CC"/>
      <rgbColor rgb="00B3B3B3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85725</xdr:rowOff>
    </xdr:from>
    <xdr:to>
      <xdr:col>8</xdr:col>
      <xdr:colOff>381000</xdr:colOff>
      <xdr:row>6</xdr:row>
      <xdr:rowOff>161925</xdr:rowOff>
    </xdr:to>
    <xdr:pic>
      <xdr:nvPicPr>
        <xdr:cNvPr id="512666" name="Picture 640">
          <a:extLst>
            <a:ext uri="{FF2B5EF4-FFF2-40B4-BE49-F238E27FC236}">
              <a16:creationId xmlns:a16="http://schemas.microsoft.com/office/drawing/2014/main" id="{00000000-0008-0000-0000-00009AD20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485775"/>
          <a:ext cx="1562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117232</xdr:colOff>
      <xdr:row>15</xdr:row>
      <xdr:rowOff>42130</xdr:rowOff>
    </xdr:from>
    <xdr:to>
      <xdr:col>3</xdr:col>
      <xdr:colOff>2985406</xdr:colOff>
      <xdr:row>15</xdr:row>
      <xdr:rowOff>1371061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6107" y="8003443"/>
          <a:ext cx="2868174" cy="1328931"/>
        </a:xfrm>
        <a:prstGeom prst="rect">
          <a:avLst/>
        </a:prstGeom>
      </xdr:spPr>
    </xdr:pic>
    <xdr:clientData/>
  </xdr:twoCellAnchor>
  <xdr:twoCellAnchor editAs="oneCell">
    <xdr:from>
      <xdr:col>3</xdr:col>
      <xdr:colOff>769327</xdr:colOff>
      <xdr:row>18</xdr:row>
      <xdr:rowOff>73269</xdr:rowOff>
    </xdr:from>
    <xdr:to>
      <xdr:col>3</xdr:col>
      <xdr:colOff>2406106</xdr:colOff>
      <xdr:row>18</xdr:row>
      <xdr:rowOff>1886833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4539" y="12089423"/>
          <a:ext cx="1636779" cy="1813564"/>
        </a:xfrm>
        <a:prstGeom prst="rect">
          <a:avLst/>
        </a:prstGeom>
      </xdr:spPr>
    </xdr:pic>
    <xdr:clientData/>
  </xdr:twoCellAnchor>
  <xdr:twoCellAnchor editAs="oneCell">
    <xdr:from>
      <xdr:col>3</xdr:col>
      <xdr:colOff>124558</xdr:colOff>
      <xdr:row>21</xdr:row>
      <xdr:rowOff>95250</xdr:rowOff>
    </xdr:from>
    <xdr:to>
      <xdr:col>4</xdr:col>
      <xdr:colOff>46547</xdr:colOff>
      <xdr:row>21</xdr:row>
      <xdr:rowOff>1402845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9770" y="15459808"/>
          <a:ext cx="2962662" cy="1307595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1238249</xdr:colOff>
      <xdr:row>7</xdr:row>
      <xdr:rowOff>134938</xdr:rowOff>
    </xdr:from>
    <xdr:to>
      <xdr:col>5</xdr:col>
      <xdr:colOff>131201</xdr:colOff>
      <xdr:row>7</xdr:row>
      <xdr:rowOff>4045530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4187" y="1087438"/>
          <a:ext cx="5385827" cy="3910592"/>
        </a:xfrm>
        <a:prstGeom prst="rect">
          <a:avLst/>
        </a:prstGeom>
      </xdr:spPr>
    </xdr:pic>
    <xdr:clientData/>
  </xdr:twoCellAnchor>
  <xdr:twoCellAnchor editAs="oneCell">
    <xdr:from>
      <xdr:col>3</xdr:col>
      <xdr:colOff>809625</xdr:colOff>
      <xdr:row>13</xdr:row>
      <xdr:rowOff>55558</xdr:rowOff>
    </xdr:from>
    <xdr:to>
      <xdr:col>3</xdr:col>
      <xdr:colOff>2315340</xdr:colOff>
      <xdr:row>13</xdr:row>
      <xdr:rowOff>960816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6770683"/>
          <a:ext cx="1505715" cy="905258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342B441-12FF-414F-877C-13659BDF7016}">
  <header guid="{F342B441-12FF-414F-877C-13659BDF7016}" dateTime="2018-04-17T18:16:51" maxSheetId="2" userName="Rayssa Soares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1"/>
  <sheetViews>
    <sheetView showGridLines="0" tabSelected="1" view="pageBreakPreview" zoomScale="120" zoomScaleNormal="100" zoomScaleSheetLayoutView="120" workbookViewId="0">
      <selection activeCell="E1" sqref="E1:I1048576"/>
    </sheetView>
  </sheetViews>
  <sheetFormatPr defaultColWidth="9" defaultRowHeight="12.75" x14ac:dyDescent="0.2"/>
  <cols>
    <col min="1" max="1" width="3.42578125" style="1" customWidth="1"/>
    <col min="2" max="2" width="4.28515625" style="63" bestFit="1" customWidth="1"/>
    <col min="3" max="3" width="28.7109375" style="63" customWidth="1"/>
    <col min="4" max="4" width="45.5703125" style="63" customWidth="1"/>
    <col min="5" max="5" width="23.140625" style="64" customWidth="1"/>
    <col min="6" max="6" width="9" style="65" bestFit="1" customWidth="1"/>
    <col min="7" max="7" width="7.85546875" style="66" bestFit="1" customWidth="1"/>
    <col min="8" max="8" width="6.85546875" style="66" bestFit="1" customWidth="1"/>
    <col min="9" max="9" width="7" style="66" bestFit="1" customWidth="1"/>
    <col min="10" max="10" width="8.28515625" style="2" customWidth="1"/>
    <col min="11" max="16384" width="9" style="1"/>
  </cols>
  <sheetData>
    <row r="2" spans="1:12" ht="18.75" customHeight="1" x14ac:dyDescent="0.2">
      <c r="B2" s="102" t="s">
        <v>26</v>
      </c>
      <c r="C2" s="103"/>
      <c r="D2" s="103"/>
      <c r="E2" s="103"/>
      <c r="F2" s="103"/>
      <c r="G2" s="103"/>
      <c r="H2" s="104"/>
      <c r="I2" s="105"/>
    </row>
    <row r="3" spans="1:12" s="67" customFormat="1" ht="20.100000000000001" customHeight="1" x14ac:dyDescent="0.2">
      <c r="B3" s="117" t="s">
        <v>49</v>
      </c>
      <c r="C3" s="118"/>
      <c r="D3" s="68"/>
      <c r="E3" s="68"/>
      <c r="F3" s="68"/>
      <c r="G3" s="68"/>
      <c r="H3" s="68"/>
      <c r="I3" s="69"/>
      <c r="J3" s="70"/>
    </row>
    <row r="4" spans="1:12" s="67" customFormat="1" ht="20.100000000000001" customHeight="1" x14ac:dyDescent="0.2">
      <c r="B4" s="119" t="s">
        <v>50</v>
      </c>
      <c r="C4" s="120"/>
      <c r="D4" s="120"/>
      <c r="E4" s="71"/>
      <c r="F4" s="71"/>
      <c r="G4" s="71"/>
      <c r="H4" s="71"/>
      <c r="I4" s="72"/>
      <c r="J4" s="70"/>
    </row>
    <row r="5" spans="1:12" s="67" customFormat="1" ht="20.100000000000001" customHeight="1" x14ac:dyDescent="0.2">
      <c r="B5" s="121" t="s">
        <v>51</v>
      </c>
      <c r="C5" s="122"/>
      <c r="D5" s="122"/>
      <c r="E5" s="73"/>
      <c r="F5" s="73"/>
      <c r="G5" s="73"/>
      <c r="H5" s="73"/>
      <c r="I5" s="74"/>
      <c r="J5" s="70"/>
    </row>
    <row r="6" spans="1:12" ht="24.75" customHeight="1" x14ac:dyDescent="0.2">
      <c r="A6" s="3"/>
      <c r="B6" s="106" t="s">
        <v>8</v>
      </c>
      <c r="C6" s="107"/>
      <c r="D6" s="108" t="s">
        <v>7</v>
      </c>
      <c r="E6" s="108"/>
      <c r="F6" s="109"/>
      <c r="G6" s="110"/>
      <c r="H6" s="111"/>
      <c r="I6" s="112"/>
    </row>
    <row r="7" spans="1:12" ht="18.75" customHeight="1" x14ac:dyDescent="0.2">
      <c r="A7" s="3"/>
      <c r="B7" s="113" t="s">
        <v>9</v>
      </c>
      <c r="C7" s="114"/>
      <c r="D7" s="115" t="s">
        <v>6</v>
      </c>
      <c r="E7" s="115"/>
      <c r="F7" s="115"/>
      <c r="G7" s="115"/>
      <c r="H7" s="115"/>
      <c r="I7" s="116"/>
    </row>
    <row r="8" spans="1:12" s="10" customFormat="1" ht="325.5" customHeight="1" x14ac:dyDescent="0.2">
      <c r="A8" s="4"/>
      <c r="B8" s="5"/>
      <c r="C8" s="6"/>
      <c r="D8" s="7"/>
      <c r="E8" s="7"/>
      <c r="F8" s="7"/>
      <c r="G8" s="7"/>
      <c r="H8" s="7"/>
      <c r="I8" s="8"/>
      <c r="J8" s="9"/>
    </row>
    <row r="9" spans="1:12" s="11" customFormat="1" ht="66.75" customHeight="1" x14ac:dyDescent="0.2">
      <c r="B9" s="91" t="s">
        <v>32</v>
      </c>
      <c r="C9" s="91"/>
      <c r="D9" s="91" t="s">
        <v>0</v>
      </c>
      <c r="E9" s="92" t="s">
        <v>21</v>
      </c>
      <c r="F9" s="12" t="s">
        <v>23</v>
      </c>
      <c r="G9" s="12" t="s">
        <v>24</v>
      </c>
      <c r="H9" s="13" t="s">
        <v>25</v>
      </c>
      <c r="I9" s="13" t="s">
        <v>10</v>
      </c>
      <c r="J9" s="14"/>
    </row>
    <row r="10" spans="1:12" s="11" customFormat="1" ht="16.5" customHeight="1" x14ac:dyDescent="0.2">
      <c r="B10" s="91"/>
      <c r="C10" s="91"/>
      <c r="D10" s="91"/>
      <c r="E10" s="92"/>
      <c r="F10" s="94" t="s">
        <v>12</v>
      </c>
      <c r="G10" s="94"/>
      <c r="H10" s="94"/>
      <c r="I10" s="94"/>
      <c r="J10" s="14"/>
    </row>
    <row r="11" spans="1:12" s="11" customFormat="1" ht="16.5" customHeight="1" x14ac:dyDescent="0.2">
      <c r="B11" s="96" t="s">
        <v>42</v>
      </c>
      <c r="C11" s="97"/>
      <c r="D11" s="97"/>
      <c r="E11" s="97"/>
      <c r="F11" s="97"/>
      <c r="G11" s="97"/>
      <c r="H11" s="97"/>
      <c r="I11" s="98"/>
      <c r="J11" s="14"/>
    </row>
    <row r="12" spans="1:12" s="11" customFormat="1" ht="16.5" customHeight="1" x14ac:dyDescent="0.2">
      <c r="B12" s="15"/>
      <c r="C12" s="99" t="s">
        <v>27</v>
      </c>
      <c r="D12" s="100"/>
      <c r="E12" s="100"/>
      <c r="F12" s="100"/>
      <c r="G12" s="100"/>
      <c r="H12" s="100"/>
      <c r="I12" s="101"/>
      <c r="J12" s="14"/>
    </row>
    <row r="13" spans="1:12" s="11" customFormat="1" ht="12.75" customHeight="1" x14ac:dyDescent="0.2">
      <c r="B13" s="15">
        <v>1</v>
      </c>
      <c r="C13" s="95" t="s">
        <v>38</v>
      </c>
      <c r="D13" s="95"/>
      <c r="E13" s="15"/>
      <c r="F13" s="16"/>
      <c r="G13" s="16"/>
      <c r="H13" s="16"/>
      <c r="I13" s="16"/>
      <c r="J13" s="14"/>
    </row>
    <row r="14" spans="1:12" s="17" customFormat="1" ht="85.5" customHeight="1" x14ac:dyDescent="0.15">
      <c r="A14" s="17">
        <v>1</v>
      </c>
      <c r="B14" s="18" t="s">
        <v>1</v>
      </c>
      <c r="C14" s="19" t="s">
        <v>36</v>
      </c>
      <c r="D14" s="27" t="s">
        <v>37</v>
      </c>
      <c r="E14" s="20"/>
      <c r="F14" s="21"/>
      <c r="G14" s="22"/>
      <c r="H14" s="22"/>
      <c r="I14" s="22"/>
      <c r="J14" s="23">
        <f>IF(F14="X",1,IF(G14="X",0.5,IF(I14="X",0,0)))</f>
        <v>0</v>
      </c>
    </row>
    <row r="15" spans="1:12" s="25" customFormat="1" x14ac:dyDescent="0.2">
      <c r="A15" s="17"/>
      <c r="B15" s="24">
        <v>2</v>
      </c>
      <c r="C15" s="93" t="s">
        <v>28</v>
      </c>
      <c r="D15" s="93"/>
      <c r="E15" s="93"/>
      <c r="F15" s="93"/>
      <c r="G15" s="93"/>
      <c r="H15" s="93"/>
      <c r="I15" s="93"/>
      <c r="J15" s="23"/>
    </row>
    <row r="16" spans="1:12" s="25" customFormat="1" ht="132.75" customHeight="1" x14ac:dyDescent="0.2">
      <c r="A16" s="17">
        <v>1</v>
      </c>
      <c r="B16" s="18" t="s">
        <v>3</v>
      </c>
      <c r="C16" s="26" t="s">
        <v>39</v>
      </c>
      <c r="D16" s="27" t="s">
        <v>43</v>
      </c>
      <c r="E16" s="20"/>
      <c r="F16" s="28"/>
      <c r="G16" s="28"/>
      <c r="H16" s="28"/>
      <c r="I16" s="28"/>
      <c r="J16" s="23">
        <f>IF(F16="X",1,IF(G16="X",0.5,IF(I16="X",0,0)))</f>
        <v>0</v>
      </c>
      <c r="L16" s="29"/>
    </row>
    <row r="17" spans="1:12" s="25" customFormat="1" ht="119.25" customHeight="1" x14ac:dyDescent="0.2">
      <c r="A17" s="17">
        <v>1</v>
      </c>
      <c r="B17" s="18" t="s">
        <v>4</v>
      </c>
      <c r="C17" s="26" t="s">
        <v>46</v>
      </c>
      <c r="D17" s="27" t="s">
        <v>44</v>
      </c>
      <c r="E17" s="20"/>
      <c r="F17" s="28"/>
      <c r="G17" s="28"/>
      <c r="H17" s="28"/>
      <c r="I17" s="28"/>
      <c r="J17" s="23">
        <f>IF(F17="X",1,IF(G17="X",0.5,IF(I17="X",0,0)))</f>
        <v>0</v>
      </c>
    </row>
    <row r="18" spans="1:12" s="25" customFormat="1" x14ac:dyDescent="0.2">
      <c r="A18" s="17"/>
      <c r="B18" s="24">
        <v>3</v>
      </c>
      <c r="C18" s="93" t="s">
        <v>29</v>
      </c>
      <c r="D18" s="93"/>
      <c r="E18" s="93"/>
      <c r="F18" s="93"/>
      <c r="G18" s="93"/>
      <c r="H18" s="93"/>
      <c r="I18" s="93"/>
      <c r="J18" s="23"/>
    </row>
    <row r="19" spans="1:12" s="25" customFormat="1" ht="171.75" customHeight="1" x14ac:dyDescent="0.2">
      <c r="A19" s="17">
        <v>1</v>
      </c>
      <c r="B19" s="30" t="s">
        <v>5</v>
      </c>
      <c r="C19" s="26" t="s">
        <v>40</v>
      </c>
      <c r="D19" s="27" t="s">
        <v>45</v>
      </c>
      <c r="E19" s="31"/>
      <c r="F19" s="28"/>
      <c r="G19" s="28"/>
      <c r="H19" s="28"/>
      <c r="I19" s="28"/>
      <c r="J19" s="23">
        <f>IF(F19="X",1,IF(G19="X",0.5,IF(I19="X",0,0)))</f>
        <v>0</v>
      </c>
    </row>
    <row r="20" spans="1:12" s="25" customFormat="1" ht="78.75" x14ac:dyDescent="0.2">
      <c r="A20" s="17">
        <v>1</v>
      </c>
      <c r="B20" s="30" t="s">
        <v>2</v>
      </c>
      <c r="C20" s="26" t="s">
        <v>47</v>
      </c>
      <c r="D20" s="27" t="s">
        <v>44</v>
      </c>
      <c r="E20" s="31"/>
      <c r="F20" s="28"/>
      <c r="G20" s="28"/>
      <c r="H20" s="28"/>
      <c r="I20" s="28"/>
      <c r="J20" s="23">
        <f>IF(F20="X",1,IF(G20="X",0.5,IF(I20="X",0,0)))</f>
        <v>0</v>
      </c>
    </row>
    <row r="21" spans="1:12" s="25" customFormat="1" x14ac:dyDescent="0.2">
      <c r="A21" s="17"/>
      <c r="B21" s="24">
        <v>4</v>
      </c>
      <c r="C21" s="93" t="s">
        <v>31</v>
      </c>
      <c r="D21" s="93"/>
      <c r="E21" s="93"/>
      <c r="F21" s="93"/>
      <c r="G21" s="93"/>
      <c r="H21" s="93"/>
      <c r="I21" s="93"/>
      <c r="J21" s="23"/>
    </row>
    <row r="22" spans="1:12" s="25" customFormat="1" ht="135.75" customHeight="1" x14ac:dyDescent="0.2">
      <c r="A22" s="17">
        <v>1</v>
      </c>
      <c r="B22" s="30" t="s">
        <v>22</v>
      </c>
      <c r="C22" s="26" t="s">
        <v>41</v>
      </c>
      <c r="D22" s="27" t="s">
        <v>45</v>
      </c>
      <c r="E22" s="31"/>
      <c r="F22" s="28"/>
      <c r="G22" s="28"/>
      <c r="H22" s="28"/>
      <c r="I22" s="28"/>
      <c r="J22" s="23">
        <f>IF(F22="X",1,IF(G22="X",0.5,IF(I22="X",0,0)))</f>
        <v>0</v>
      </c>
    </row>
    <row r="23" spans="1:12" s="25" customFormat="1" ht="90" x14ac:dyDescent="0.2">
      <c r="A23" s="17">
        <v>1</v>
      </c>
      <c r="B23" s="30" t="s">
        <v>30</v>
      </c>
      <c r="C23" s="26" t="s">
        <v>48</v>
      </c>
      <c r="D23" s="27" t="s">
        <v>44</v>
      </c>
      <c r="E23" s="32"/>
      <c r="F23" s="28"/>
      <c r="G23" s="28"/>
      <c r="H23" s="28"/>
      <c r="I23" s="28"/>
      <c r="J23" s="23">
        <f>IF(F23="X",1,IF(G23="X",0.5,IF(I23="X",0,0)))</f>
        <v>0</v>
      </c>
    </row>
    <row r="24" spans="1:12" s="33" customFormat="1" ht="25.5" customHeight="1" x14ac:dyDescent="0.2">
      <c r="B24" s="89" t="s">
        <v>15</v>
      </c>
      <c r="C24" s="90"/>
      <c r="D24" s="34" t="s">
        <v>19</v>
      </c>
      <c r="E24" s="34" t="s">
        <v>20</v>
      </c>
      <c r="F24" s="82" t="s">
        <v>18</v>
      </c>
      <c r="G24" s="83"/>
      <c r="H24" s="82" t="s">
        <v>17</v>
      </c>
      <c r="I24" s="83"/>
      <c r="J24" s="35"/>
      <c r="K24" s="36"/>
      <c r="L24" s="36"/>
    </row>
    <row r="25" spans="1:12" s="33" customFormat="1" ht="15" customHeight="1" thickBot="1" x14ac:dyDescent="0.25">
      <c r="B25" s="37"/>
      <c r="C25" s="38"/>
      <c r="D25" s="39">
        <f>F25-H25</f>
        <v>7</v>
      </c>
      <c r="E25" s="39">
        <f>SUM(J14:J23)</f>
        <v>0</v>
      </c>
      <c r="F25" s="86">
        <f>SUM(A14:A23)</f>
        <v>7</v>
      </c>
      <c r="G25" s="87"/>
      <c r="H25" s="88">
        <f>COUNTIF(ME!I14:I23,"X")</f>
        <v>0</v>
      </c>
      <c r="I25" s="87"/>
      <c r="J25" s="35"/>
      <c r="K25" s="36"/>
      <c r="L25" s="36"/>
    </row>
    <row r="26" spans="1:12" s="33" customFormat="1" ht="37.5" customHeight="1" thickBot="1" x14ac:dyDescent="0.25">
      <c r="B26" s="84" t="s">
        <v>14</v>
      </c>
      <c r="C26" s="85"/>
      <c r="D26" s="81" t="str">
        <f>IF(E25=D25,"APROVADO SEM RESSALVAS",IF(E25=(0.9*D25),"APROVADO COM RESSALVAS",IF(E25&gt;(0.9*D25),"APROVADO COM RESSALVAS","REPROVADO")))</f>
        <v>REPROVADO</v>
      </c>
      <c r="E26" s="81"/>
      <c r="F26" s="40">
        <f>E25/D25</f>
        <v>0</v>
      </c>
      <c r="G26" s="41"/>
      <c r="H26" s="41"/>
      <c r="I26" s="42"/>
      <c r="J26" s="43"/>
      <c r="K26" s="36"/>
      <c r="L26" s="36"/>
    </row>
    <row r="27" spans="1:12" s="33" customFormat="1" ht="15" customHeight="1" x14ac:dyDescent="0.2">
      <c r="B27" s="75" t="s">
        <v>13</v>
      </c>
      <c r="C27" s="75"/>
      <c r="D27" s="75"/>
      <c r="E27" s="75"/>
      <c r="F27" s="75"/>
      <c r="G27" s="75"/>
      <c r="H27" s="75"/>
      <c r="I27" s="75"/>
      <c r="J27" s="44"/>
      <c r="K27" s="36"/>
      <c r="L27" s="36"/>
    </row>
    <row r="28" spans="1:12" s="33" customFormat="1" ht="15" customHeight="1" x14ac:dyDescent="0.2">
      <c r="B28" s="80" t="s">
        <v>33</v>
      </c>
      <c r="C28" s="80"/>
      <c r="D28" s="80"/>
      <c r="E28" s="80"/>
      <c r="F28" s="80"/>
      <c r="G28" s="80"/>
      <c r="H28" s="80"/>
      <c r="I28" s="80"/>
      <c r="J28" s="45"/>
      <c r="K28" s="36"/>
      <c r="L28" s="36"/>
    </row>
    <row r="29" spans="1:12" s="33" customFormat="1" ht="15" customHeight="1" x14ac:dyDescent="0.2">
      <c r="B29" s="80" t="s">
        <v>34</v>
      </c>
      <c r="C29" s="80"/>
      <c r="D29" s="80"/>
      <c r="E29" s="80"/>
      <c r="F29" s="80"/>
      <c r="G29" s="80"/>
      <c r="H29" s="80"/>
      <c r="I29" s="80"/>
      <c r="J29" s="45"/>
      <c r="K29" s="36"/>
      <c r="L29" s="36"/>
    </row>
    <row r="30" spans="1:12" s="33" customFormat="1" x14ac:dyDescent="0.2">
      <c r="B30" s="80" t="s">
        <v>35</v>
      </c>
      <c r="C30" s="80"/>
      <c r="D30" s="80"/>
      <c r="E30" s="80"/>
      <c r="F30" s="80"/>
      <c r="G30" s="80"/>
      <c r="H30" s="80"/>
      <c r="I30" s="80"/>
      <c r="J30" s="46"/>
      <c r="K30" s="36"/>
      <c r="L30" s="36"/>
    </row>
    <row r="31" spans="1:12" s="33" customFormat="1" ht="3.75" customHeight="1" x14ac:dyDescent="0.2">
      <c r="B31" s="46"/>
      <c r="C31" s="46"/>
      <c r="D31" s="46"/>
      <c r="E31" s="46"/>
      <c r="F31" s="46"/>
      <c r="G31" s="46"/>
      <c r="H31" s="46"/>
      <c r="I31" s="46"/>
      <c r="J31" s="46"/>
    </row>
    <row r="32" spans="1:12" s="33" customFormat="1" ht="15" customHeight="1" x14ac:dyDescent="0.2">
      <c r="B32" s="77" t="s">
        <v>16</v>
      </c>
      <c r="C32" s="78"/>
      <c r="D32" s="78"/>
      <c r="E32" s="78"/>
      <c r="F32" s="78"/>
      <c r="G32" s="78"/>
      <c r="H32" s="78"/>
      <c r="I32" s="79"/>
      <c r="J32" s="35"/>
    </row>
    <row r="33" spans="2:10" s="33" customFormat="1" ht="15" customHeight="1" x14ac:dyDescent="0.2">
      <c r="B33" s="47"/>
      <c r="C33" s="48"/>
      <c r="D33" s="49"/>
      <c r="E33" s="49"/>
      <c r="F33" s="50"/>
      <c r="G33" s="50"/>
      <c r="H33" s="50"/>
      <c r="I33" s="51"/>
      <c r="J33" s="35"/>
    </row>
    <row r="34" spans="2:10" s="33" customFormat="1" ht="15" customHeight="1" x14ac:dyDescent="0.2">
      <c r="B34" s="47"/>
      <c r="C34" s="48"/>
      <c r="D34" s="49"/>
      <c r="E34" s="49"/>
      <c r="F34" s="50"/>
      <c r="G34" s="50"/>
      <c r="H34" s="50"/>
      <c r="I34" s="51"/>
      <c r="J34" s="35"/>
    </row>
    <row r="35" spans="2:10" s="33" customFormat="1" ht="15" customHeight="1" x14ac:dyDescent="0.2">
      <c r="B35" s="47"/>
      <c r="C35" s="48"/>
      <c r="D35" s="49"/>
      <c r="E35" s="49"/>
      <c r="F35" s="50"/>
      <c r="G35" s="50"/>
      <c r="H35" s="50"/>
      <c r="I35" s="51"/>
      <c r="J35" s="35"/>
    </row>
    <row r="36" spans="2:10" s="33" customFormat="1" ht="15" customHeight="1" x14ac:dyDescent="0.2">
      <c r="B36" s="47"/>
      <c r="C36" s="48"/>
      <c r="D36" s="49"/>
      <c r="E36" s="49"/>
      <c r="F36" s="50"/>
      <c r="G36" s="50"/>
      <c r="H36" s="50"/>
      <c r="I36" s="51"/>
      <c r="J36" s="35"/>
    </row>
    <row r="37" spans="2:10" s="33" customFormat="1" ht="15" customHeight="1" x14ac:dyDescent="0.2">
      <c r="B37" s="47"/>
      <c r="C37" s="48"/>
      <c r="D37" s="49"/>
      <c r="E37" s="49"/>
      <c r="F37" s="50"/>
      <c r="G37" s="50"/>
      <c r="H37" s="50"/>
      <c r="I37" s="51"/>
      <c r="J37" s="35"/>
    </row>
    <row r="38" spans="2:10" s="33" customFormat="1" ht="15" customHeight="1" x14ac:dyDescent="0.2">
      <c r="B38" s="47"/>
      <c r="C38" s="48"/>
      <c r="D38" s="49"/>
      <c r="E38" s="49"/>
      <c r="F38" s="50"/>
      <c r="G38" s="50"/>
      <c r="H38" s="50"/>
      <c r="I38" s="51"/>
      <c r="J38" s="35"/>
    </row>
    <row r="39" spans="2:10" s="33" customFormat="1" ht="15" customHeight="1" x14ac:dyDescent="0.2">
      <c r="B39" s="47"/>
      <c r="C39" s="48"/>
      <c r="D39" s="49"/>
      <c r="E39" s="49"/>
      <c r="F39" s="50"/>
      <c r="G39" s="50"/>
      <c r="H39" s="50"/>
      <c r="I39" s="51"/>
      <c r="J39" s="35"/>
    </row>
    <row r="40" spans="2:10" s="33" customFormat="1" ht="15" customHeight="1" x14ac:dyDescent="0.2">
      <c r="B40" s="47"/>
      <c r="C40" s="48"/>
      <c r="D40" s="49"/>
      <c r="E40" s="49"/>
      <c r="F40" s="50"/>
      <c r="G40" s="50"/>
      <c r="H40" s="50"/>
      <c r="I40" s="51"/>
      <c r="J40" s="35"/>
    </row>
    <row r="41" spans="2:10" s="33" customFormat="1" ht="15" customHeight="1" x14ac:dyDescent="0.2">
      <c r="B41" s="47"/>
      <c r="C41" s="48"/>
      <c r="D41" s="49"/>
      <c r="E41" s="49"/>
      <c r="F41" s="50"/>
      <c r="G41" s="50"/>
      <c r="H41" s="50"/>
      <c r="I41" s="51"/>
      <c r="J41" s="35"/>
    </row>
    <row r="42" spans="2:10" s="33" customFormat="1" ht="15" customHeight="1" x14ac:dyDescent="0.2">
      <c r="B42" s="47"/>
      <c r="C42" s="48"/>
      <c r="D42" s="49"/>
      <c r="E42" s="49"/>
      <c r="F42" s="50"/>
      <c r="G42" s="50"/>
      <c r="H42" s="50"/>
      <c r="I42" s="51"/>
      <c r="J42" s="35"/>
    </row>
    <row r="43" spans="2:10" s="33" customFormat="1" ht="15" customHeight="1" x14ac:dyDescent="0.2">
      <c r="B43" s="47"/>
      <c r="C43" s="48"/>
      <c r="D43" s="49"/>
      <c r="E43" s="49"/>
      <c r="F43" s="50"/>
      <c r="G43" s="50"/>
      <c r="H43" s="50"/>
      <c r="I43" s="51"/>
      <c r="J43" s="35"/>
    </row>
    <row r="44" spans="2:10" s="33" customFormat="1" ht="15" customHeight="1" x14ac:dyDescent="0.2">
      <c r="B44" s="47"/>
      <c r="C44" s="48"/>
      <c r="D44" s="49"/>
      <c r="E44" s="49"/>
      <c r="F44" s="50"/>
      <c r="G44" s="50"/>
      <c r="H44" s="50"/>
      <c r="I44" s="51"/>
      <c r="J44" s="35"/>
    </row>
    <row r="45" spans="2:10" s="33" customFormat="1" ht="15" customHeight="1" x14ac:dyDescent="0.2">
      <c r="B45" s="47"/>
      <c r="C45" s="48"/>
      <c r="D45" s="49"/>
      <c r="E45" s="49"/>
      <c r="F45" s="50"/>
      <c r="G45" s="50"/>
      <c r="H45" s="50"/>
      <c r="I45" s="51"/>
      <c r="J45" s="35"/>
    </row>
    <row r="46" spans="2:10" s="33" customFormat="1" ht="15" customHeight="1" x14ac:dyDescent="0.2">
      <c r="B46" s="47"/>
      <c r="C46" s="48"/>
      <c r="D46" s="49"/>
      <c r="E46" s="49"/>
      <c r="F46" s="50"/>
      <c r="G46" s="50"/>
      <c r="H46" s="50"/>
      <c r="I46" s="51"/>
      <c r="J46" s="35"/>
    </row>
    <row r="47" spans="2:10" s="33" customFormat="1" ht="15" customHeight="1" x14ac:dyDescent="0.2">
      <c r="B47" s="47"/>
      <c r="C47" s="48"/>
      <c r="D47" s="49"/>
      <c r="E47" s="49"/>
      <c r="F47" s="50"/>
      <c r="G47" s="50"/>
      <c r="H47" s="50"/>
      <c r="I47" s="51"/>
      <c r="J47" s="35"/>
    </row>
    <row r="48" spans="2:10" s="33" customFormat="1" ht="15" customHeight="1" x14ac:dyDescent="0.2">
      <c r="B48" s="47"/>
      <c r="C48" s="48"/>
      <c r="D48" s="49"/>
      <c r="E48" s="49"/>
      <c r="F48" s="50"/>
      <c r="G48" s="50"/>
      <c r="H48" s="50"/>
      <c r="I48" s="51"/>
      <c r="J48" s="35"/>
    </row>
    <row r="49" spans="2:10" s="33" customFormat="1" ht="15" customHeight="1" x14ac:dyDescent="0.2">
      <c r="B49" s="47"/>
      <c r="C49" s="48"/>
      <c r="D49" s="49"/>
      <c r="E49" s="49"/>
      <c r="F49" s="50"/>
      <c r="G49" s="50"/>
      <c r="H49" s="50"/>
      <c r="I49" s="51"/>
      <c r="J49" s="35"/>
    </row>
    <row r="50" spans="2:10" s="33" customFormat="1" ht="15" customHeight="1" x14ac:dyDescent="0.2">
      <c r="B50" s="47"/>
      <c r="C50" s="48"/>
      <c r="D50" s="49"/>
      <c r="E50" s="49"/>
      <c r="F50" s="50"/>
      <c r="G50" s="50"/>
      <c r="H50" s="50"/>
      <c r="I50" s="51"/>
      <c r="J50" s="35"/>
    </row>
    <row r="51" spans="2:10" s="33" customFormat="1" ht="15" customHeight="1" x14ac:dyDescent="0.2">
      <c r="B51" s="47"/>
      <c r="C51" s="48"/>
      <c r="D51" s="49"/>
      <c r="E51" s="49"/>
      <c r="F51" s="50"/>
      <c r="G51" s="50"/>
      <c r="H51" s="50"/>
      <c r="I51" s="51"/>
      <c r="J51" s="35"/>
    </row>
    <row r="52" spans="2:10" s="33" customFormat="1" ht="15" customHeight="1" x14ac:dyDescent="0.2">
      <c r="B52" s="47"/>
      <c r="C52" s="48"/>
      <c r="D52" s="49"/>
      <c r="E52" s="49"/>
      <c r="F52" s="50"/>
      <c r="G52" s="50"/>
      <c r="H52" s="50"/>
      <c r="I52" s="51"/>
      <c r="J52" s="35"/>
    </row>
    <row r="53" spans="2:10" s="33" customFormat="1" ht="15" customHeight="1" x14ac:dyDescent="0.2">
      <c r="B53" s="47"/>
      <c r="C53" s="48"/>
      <c r="D53" s="49"/>
      <c r="E53" s="49"/>
      <c r="F53" s="50"/>
      <c r="G53" s="50"/>
      <c r="H53" s="50"/>
      <c r="I53" s="51"/>
      <c r="J53" s="35"/>
    </row>
    <row r="54" spans="2:10" s="33" customFormat="1" ht="15" customHeight="1" x14ac:dyDescent="0.2">
      <c r="B54" s="47"/>
      <c r="C54" s="48"/>
      <c r="D54" s="49"/>
      <c r="E54" s="49"/>
      <c r="F54" s="50"/>
      <c r="G54" s="50"/>
      <c r="H54" s="50"/>
      <c r="I54" s="51"/>
      <c r="J54" s="35"/>
    </row>
    <row r="55" spans="2:10" s="33" customFormat="1" ht="15" customHeight="1" x14ac:dyDescent="0.2">
      <c r="B55" s="47"/>
      <c r="C55" s="48"/>
      <c r="D55" s="49"/>
      <c r="E55" s="49"/>
      <c r="F55" s="50"/>
      <c r="G55" s="50"/>
      <c r="H55" s="50"/>
      <c r="I55" s="51"/>
      <c r="J55" s="35"/>
    </row>
    <row r="56" spans="2:10" s="33" customFormat="1" ht="15" customHeight="1" x14ac:dyDescent="0.2">
      <c r="B56" s="47"/>
      <c r="C56" s="48"/>
      <c r="D56" s="49"/>
      <c r="E56" s="49"/>
      <c r="F56" s="50"/>
      <c r="G56" s="50"/>
      <c r="H56" s="50"/>
      <c r="I56" s="51"/>
      <c r="J56" s="35"/>
    </row>
    <row r="57" spans="2:10" s="33" customFormat="1" ht="15" customHeight="1" x14ac:dyDescent="0.2">
      <c r="B57" s="47"/>
      <c r="C57" s="48"/>
      <c r="D57" s="49"/>
      <c r="E57" s="49"/>
      <c r="F57" s="50"/>
      <c r="G57" s="50"/>
      <c r="H57" s="50"/>
      <c r="I57" s="51"/>
      <c r="J57" s="35"/>
    </row>
    <row r="58" spans="2:10" s="25" customFormat="1" ht="15" customHeight="1" x14ac:dyDescent="0.2">
      <c r="B58" s="52"/>
      <c r="C58" s="52"/>
      <c r="F58" s="53"/>
      <c r="G58" s="53"/>
      <c r="H58" s="53"/>
      <c r="I58" s="53"/>
      <c r="J58" s="54"/>
    </row>
    <row r="59" spans="2:10" s="60" customFormat="1" ht="12.75" customHeight="1" x14ac:dyDescent="0.2">
      <c r="B59" s="52"/>
      <c r="C59" s="55"/>
      <c r="D59" s="56"/>
      <c r="E59" s="56"/>
      <c r="F59" s="57"/>
      <c r="G59" s="57"/>
      <c r="H59" s="58"/>
      <c r="I59" s="58"/>
      <c r="J59" s="59"/>
    </row>
    <row r="60" spans="2:10" s="60" customFormat="1" ht="15" customHeight="1" x14ac:dyDescent="0.2">
      <c r="B60" s="76" t="s">
        <v>11</v>
      </c>
      <c r="C60" s="76"/>
      <c r="D60" s="76"/>
      <c r="E60" s="76"/>
      <c r="F60" s="76"/>
      <c r="G60" s="76"/>
      <c r="H60" s="76"/>
      <c r="I60" s="76"/>
      <c r="J60" s="59"/>
    </row>
    <row r="61" spans="2:10" ht="12.75" customHeight="1" x14ac:dyDescent="0.2">
      <c r="B61" s="52"/>
      <c r="C61" s="52"/>
      <c r="D61" s="3"/>
      <c r="E61" s="3"/>
      <c r="F61" s="61"/>
      <c r="G61" s="61"/>
      <c r="H61" s="61"/>
      <c r="I61" s="61"/>
      <c r="J61" s="62"/>
    </row>
  </sheetData>
  <sheetProtection password="AFA2" sheet="1" objects="1" scenarios="1"/>
  <customSheetViews>
    <customSheetView guid="{BF7D4FB4-D3A8-4F1B-8C41-480784366D8B}" scale="120" showPageBreaks="1" showGridLines="0" fitToPage="1" printArea="1" view="pageBreakPreview">
      <selection activeCell="E1" sqref="E1:I1048576"/>
      <rowBreaks count="1" manualBreakCount="1">
        <brk id="20" min="1" max="8" man="1"/>
      </rowBreaks>
      <pageMargins left="0.98425196850393704" right="0.19685039370078741" top="0.39370078740157483" bottom="0.39370078740157483" header="0.31496062992125984" footer="0.31496062992125984"/>
      <printOptions horizontalCentered="1"/>
      <pageSetup paperSize="9" scale="69" firstPageNumber="0" fitToHeight="0" orientation="portrait" r:id="rId1"/>
      <headerFooter alignWithMargins="0">
        <oddFooter>&amp;CPágina &amp;P de &amp;N&amp;RME 600 - MESA DE ESTAR 600x600mm</oddFooter>
      </headerFooter>
    </customSheetView>
    <customSheetView guid="{EE2562EA-A037-4CD1-B1C8-3DEC5E4FCEED}" scale="69" showPageBreaks="1" showGridLines="0" fitToPage="1" printArea="1" view="pageBreakPreview">
      <selection activeCell="F109" sqref="F109"/>
      <rowBreaks count="10" manualBreakCount="10">
        <brk id="18" min="1" max="8" man="1"/>
        <brk id="33" min="1" max="8" man="1"/>
        <brk id="38" min="1" max="8" man="1"/>
        <brk id="41" min="1" max="8" man="1"/>
        <brk id="54" min="1" max="8" man="1"/>
        <brk id="68" min="1" max="8" man="1"/>
        <brk id="71" min="1" max="8" man="1"/>
        <brk id="85" min="1" max="8" man="1"/>
        <brk id="98" min="1" max="8" man="1"/>
        <brk id="101" min="1" max="8" man="1"/>
      </rowBreaks>
      <pageMargins left="0.98425196850393704" right="0.19685039370078741" top="0.39370078740157483" bottom="0.39370078740157483" header="0.31496062992125984" footer="0.31496062992125984"/>
      <printOptions horizontalCentered="1"/>
      <pageSetup paperSize="9" scale="68" firstPageNumber="0" fitToHeight="0" orientation="portrait" r:id="rId2"/>
      <headerFooter alignWithMargins="0"/>
    </customSheetView>
  </customSheetViews>
  <mergeCells count="32">
    <mergeCell ref="B2:I2"/>
    <mergeCell ref="B6:C6"/>
    <mergeCell ref="D6:E6"/>
    <mergeCell ref="F6:I6"/>
    <mergeCell ref="B7:C7"/>
    <mergeCell ref="D7:I7"/>
    <mergeCell ref="B3:C3"/>
    <mergeCell ref="B4:D4"/>
    <mergeCell ref="B5:D5"/>
    <mergeCell ref="D9:D10"/>
    <mergeCell ref="E9:E10"/>
    <mergeCell ref="C21:I21"/>
    <mergeCell ref="B9:C10"/>
    <mergeCell ref="F10:I10"/>
    <mergeCell ref="C13:D13"/>
    <mergeCell ref="C18:I18"/>
    <mergeCell ref="C15:I15"/>
    <mergeCell ref="B11:I11"/>
    <mergeCell ref="C12:I12"/>
    <mergeCell ref="D26:E26"/>
    <mergeCell ref="H24:I24"/>
    <mergeCell ref="F24:G24"/>
    <mergeCell ref="B26:C26"/>
    <mergeCell ref="F25:G25"/>
    <mergeCell ref="H25:I25"/>
    <mergeCell ref="B24:C24"/>
    <mergeCell ref="B27:I27"/>
    <mergeCell ref="B60:I60"/>
    <mergeCell ref="B32:I32"/>
    <mergeCell ref="B30:I30"/>
    <mergeCell ref="B29:I29"/>
    <mergeCell ref="B28:I28"/>
  </mergeCells>
  <printOptions horizontalCentered="1"/>
  <pageMargins left="0.98425196850393704" right="0.19685039370078741" top="0.39370078740157483" bottom="0.39370078740157483" header="0.31496062992125984" footer="0.31496062992125984"/>
  <pageSetup paperSize="9" scale="69" firstPageNumber="0" fitToHeight="0" orientation="portrait" r:id="rId3"/>
  <headerFooter alignWithMargins="0">
    <oddFooter>&amp;CPágina &amp;P de &amp;N&amp;RME 600 - MESA DE ESTAR 600x600mm</oddFooter>
  </headerFooter>
  <rowBreaks count="1" manualBreakCount="1">
    <brk id="20" min="1" max="8" man="1"/>
  </rowBreak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71CF04-3207-4E3B-86CC-36BBD985910D}"/>
</file>

<file path=customXml/itemProps2.xml><?xml version="1.0" encoding="utf-8"?>
<ds:datastoreItem xmlns:ds="http://schemas.openxmlformats.org/officeDocument/2006/customXml" ds:itemID="{3937F911-6343-405B-A85F-412157A11A97}"/>
</file>

<file path=docProps/app.xml><?xml version="1.0" encoding="utf-8"?>
<Properties xmlns="http://schemas.openxmlformats.org/officeDocument/2006/extended-properties" xmlns:vt="http://schemas.openxmlformats.org/officeDocument/2006/docPropsVTypes">
  <TotalTime>104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ME</vt:lpstr>
      <vt:lpstr>ME!Area_de_impressao</vt:lpstr>
      <vt:lpstr>ME!Excel_BuiltIn_Print_Area_1</vt:lpstr>
      <vt:lpstr>ME!Excel_BuiltIn_Print_Area_1_1</vt:lpstr>
      <vt:lpstr>ME!Excel_BuiltIn_Print_Area_1_1_1_1</vt:lpstr>
      <vt:lpstr>ME!Titulos_de_impressao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Hyparshia Arantes Celestino Lima</dc:creator>
  <cp:lastModifiedBy>Rayssa Soares</cp:lastModifiedBy>
  <cp:revision>10</cp:revision>
  <cp:lastPrinted>2018-04-03T17:07:08Z</cp:lastPrinted>
  <dcterms:created xsi:type="dcterms:W3CDTF">1601-01-01T00:00:00Z</dcterms:created>
  <dcterms:modified xsi:type="dcterms:W3CDTF">2018-04-17T21:16:51Z</dcterms:modified>
</cp:coreProperties>
</file>